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  <Override PartName="/xl/embeddings/oleObject2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/>
  <mc:AlternateContent xmlns:mc="http://schemas.openxmlformats.org/markup-compatibility/2006">
    <mc:Choice Requires="x15">
      <x15ac:absPath xmlns:x15ac="http://schemas.microsoft.com/office/spreadsheetml/2010/11/ac" url="Z:\01_PROJETOS\30_UO_São Bento do Sul\CC_XX_2026 - Adequação Acessibilidade\2_Publicar\"/>
    </mc:Choice>
  </mc:AlternateContent>
  <xr:revisionPtr revIDLastSave="0" documentId="11_5084013E648A28502E834D41C1FE027E8A7D5935" xr6:coauthVersionLast="47" xr6:coauthVersionMax="47" xr10:uidLastSave="{00000000-0000-0000-0000-000000000000}"/>
  <bookViews>
    <workbookView xWindow="0" yWindow="0" windowWidth="28800" windowHeight="12312" xr2:uid="{00000000-000D-0000-FFFF-FFFF00000000}"/>
  </bookViews>
  <sheets>
    <sheet name="Orçamento Sintético" sheetId="1" r:id="rId1"/>
    <sheet name="Cronograma Desonerado" sheetId="2" r:id="rId2"/>
  </sheets>
  <externalReferences>
    <externalReference r:id="rId3"/>
  </externalReferences>
  <definedNames>
    <definedName name="adm" localSheetId="1">#REF!</definedName>
    <definedName name="adm">#REF!</definedName>
    <definedName name="adm_2">#REF!</definedName>
    <definedName name="_xlnm.Print_Area" localSheetId="1">'Cronograma Desonerado'!$A$1:$V$53</definedName>
    <definedName name="_xlnm.Print_Area" localSheetId="0">'Orçamento Sintético'!$C$2:$L$537</definedName>
    <definedName name="bdi" localSheetId="1">#REF!</definedName>
    <definedName name="bdi">#REF!</definedName>
    <definedName name="bdi_2">#REF!</definedName>
    <definedName name="BDI_EQUIPAMENTOS" localSheetId="1">#REF!</definedName>
    <definedName name="BDI_EQUIPAMENTOS">#REF!</definedName>
    <definedName name="BDIADM" localSheetId="1">#REF!</definedName>
    <definedName name="BDIADM">#REF!</definedName>
    <definedName name="BDIADM_2">#REF!</definedName>
    <definedName name="bdimerigo" localSheetId="1">#REF!</definedName>
    <definedName name="bdimerigo">#REF!</definedName>
    <definedName name="BDIXAN">#REF!</definedName>
    <definedName name="Excel_BuiltIn_Print_Area_1" localSheetId="1">#REF!</definedName>
    <definedName name="Excel_BuiltIn_Print_Area_1">#REF!</definedName>
    <definedName name="Excel_BuiltIn_Print_Titles_1" localSheetId="1">#REF!</definedName>
    <definedName name="Excel_BuiltIn_Print_Titles_1">#REF!</definedName>
    <definedName name="ta" localSheetId="1">#REF!</definedName>
    <definedName name="ta">#REF!</definedName>
    <definedName name="_xlnm.Print_Titles" localSheetId="1">'Cronograma Desonerado'!$A:$B</definedName>
    <definedName name="Totalg" localSheetId="1">#REF!</definedName>
    <definedName name="Totalg">#REF!</definedName>
    <definedName name="tt" localSheetId="1">#REF!</definedName>
    <definedName name="tt">#REF!</definedName>
    <definedName name="tta" localSheetId="1">#REF!</definedName>
    <definedName name="tta">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2" l="1"/>
  <c r="D41" i="2" s="1"/>
  <c r="U33" i="2"/>
  <c r="U38" i="2" s="1"/>
  <c r="R33" i="2"/>
  <c r="N33" i="2"/>
  <c r="J33" i="2"/>
  <c r="Q33" i="2"/>
  <c r="Q38" i="2" s="1"/>
  <c r="C33" i="2"/>
  <c r="S33" i="2" s="1"/>
  <c r="S37" i="2" s="1"/>
  <c r="S40" i="2" s="1"/>
  <c r="B33" i="2"/>
  <c r="B22" i="2"/>
  <c r="E21" i="2"/>
  <c r="B21" i="2"/>
  <c r="E20" i="2"/>
  <c r="B20" i="2"/>
  <c r="E19" i="2"/>
  <c r="B19" i="2"/>
  <c r="E18" i="2"/>
  <c r="B18" i="2"/>
  <c r="E17" i="2"/>
  <c r="B17" i="2"/>
  <c r="E16" i="2"/>
  <c r="B16" i="2"/>
  <c r="E15" i="2"/>
  <c r="B15" i="2"/>
  <c r="B14" i="2"/>
  <c r="B13" i="2"/>
  <c r="B12" i="2"/>
  <c r="B11" i="2"/>
  <c r="E10" i="2"/>
  <c r="B10" i="2"/>
  <c r="B9" i="2"/>
  <c r="B8" i="2"/>
  <c r="B7" i="2"/>
  <c r="D24" i="2"/>
  <c r="D30" i="2" s="1"/>
  <c r="B6" i="2"/>
  <c r="U41" i="2" l="1"/>
  <c r="V38" i="2"/>
  <c r="Q41" i="2"/>
  <c r="R38" i="2"/>
  <c r="E11" i="2"/>
  <c r="E6" i="2"/>
  <c r="E22" i="2"/>
  <c r="C24" i="2"/>
  <c r="C29" i="2" s="1"/>
  <c r="E30" i="2" s="1"/>
  <c r="E33" i="2"/>
  <c r="C35" i="2"/>
  <c r="C40" i="2" s="1"/>
  <c r="E41" i="2" s="1"/>
  <c r="E12" i="2"/>
  <c r="E7" i="2"/>
  <c r="G33" i="2"/>
  <c r="G37" i="2" s="1"/>
  <c r="G40" i="2" s="1"/>
  <c r="E13" i="2"/>
  <c r="I33" i="2"/>
  <c r="I38" i="2" s="1"/>
  <c r="E8" i="2"/>
  <c r="K33" i="2"/>
  <c r="K37" i="2" s="1"/>
  <c r="K40" i="2" s="1"/>
  <c r="E14" i="2"/>
  <c r="M33" i="2"/>
  <c r="M38" i="2" s="1"/>
  <c r="E9" i="2"/>
  <c r="O33" i="2"/>
  <c r="O37" i="2" s="1"/>
  <c r="O40" i="2" s="1"/>
  <c r="E45" i="2" l="1"/>
  <c r="E24" i="2"/>
  <c r="N38" i="2"/>
  <c r="M41" i="2"/>
  <c r="J38" i="2"/>
  <c r="I41" i="2"/>
  <c r="E35" i="2"/>
  <c r="F13" i="2" l="1"/>
  <c r="F8" i="2"/>
  <c r="F33" i="2"/>
  <c r="F7" i="2"/>
  <c r="F6" i="2"/>
  <c r="F9" i="2"/>
  <c r="F12" i="2"/>
  <c r="F21" i="2"/>
  <c r="F15" i="2"/>
  <c r="F18" i="2"/>
  <c r="F17" i="2"/>
  <c r="F10" i="2"/>
  <c r="F16" i="2"/>
  <c r="F19" i="2"/>
  <c r="F20" i="2"/>
  <c r="F11" i="2"/>
  <c r="F14" i="2"/>
  <c r="F22" i="2"/>
  <c r="F24" i="2" l="1"/>
  <c r="F35" i="2" s="1"/>
  <c r="F524" i="1" l="1"/>
  <c r="I499" i="1"/>
  <c r="J499" i="1"/>
  <c r="J500" i="1" s="1"/>
  <c r="J503" i="1" s="1"/>
  <c r="J506" i="1" s="1"/>
  <c r="K499" i="1"/>
  <c r="K500" i="1" s="1"/>
  <c r="K503" i="1" s="1"/>
  <c r="K507" i="1" s="1"/>
  <c r="K421" i="1"/>
  <c r="K527" i="1" l="1"/>
  <c r="L499" i="1"/>
  <c r="L500" i="1" s="1"/>
  <c r="L503" i="1" s="1"/>
  <c r="K144" i="1" l="1"/>
  <c r="J144" i="1"/>
  <c r="I144" i="1"/>
  <c r="K143" i="1"/>
  <c r="J143" i="1"/>
  <c r="I143" i="1"/>
  <c r="K142" i="1"/>
  <c r="J142" i="1"/>
  <c r="I142" i="1"/>
  <c r="K141" i="1"/>
  <c r="K145" i="1" s="1"/>
  <c r="J141" i="1"/>
  <c r="J145" i="1" s="1"/>
  <c r="I141" i="1"/>
  <c r="K136" i="1"/>
  <c r="J136" i="1"/>
  <c r="I136" i="1"/>
  <c r="K135" i="1"/>
  <c r="J135" i="1"/>
  <c r="I135" i="1"/>
  <c r="K134" i="1"/>
  <c r="J134" i="1"/>
  <c r="I134" i="1"/>
  <c r="K133" i="1"/>
  <c r="J133" i="1"/>
  <c r="I133" i="1"/>
  <c r="K128" i="1"/>
  <c r="J128" i="1"/>
  <c r="I128" i="1"/>
  <c r="K127" i="1"/>
  <c r="J127" i="1"/>
  <c r="I127" i="1"/>
  <c r="K126" i="1"/>
  <c r="J126" i="1"/>
  <c r="I126" i="1"/>
  <c r="K125" i="1"/>
  <c r="J125" i="1"/>
  <c r="I125" i="1"/>
  <c r="K124" i="1"/>
  <c r="J124" i="1"/>
  <c r="I124" i="1"/>
  <c r="K137" i="1" l="1"/>
  <c r="J137" i="1"/>
  <c r="K129" i="1"/>
  <c r="J129" i="1"/>
  <c r="L135" i="1"/>
  <c r="L127" i="1"/>
  <c r="L125" i="1"/>
  <c r="L133" i="1"/>
  <c r="L143" i="1"/>
  <c r="L134" i="1"/>
  <c r="L124" i="1"/>
  <c r="L144" i="1"/>
  <c r="L141" i="1"/>
  <c r="L128" i="1"/>
  <c r="L126" i="1"/>
  <c r="L136" i="1"/>
  <c r="L142" i="1"/>
  <c r="L145" i="1" l="1"/>
  <c r="L137" i="1"/>
  <c r="L129" i="1"/>
  <c r="K461" i="1" l="1"/>
  <c r="K462" i="1" s="1"/>
  <c r="J461" i="1"/>
  <c r="J462" i="1" s="1"/>
  <c r="I461" i="1"/>
  <c r="K457" i="1"/>
  <c r="J457" i="1"/>
  <c r="I457" i="1"/>
  <c r="K456" i="1"/>
  <c r="J456" i="1"/>
  <c r="I456" i="1"/>
  <c r="K455" i="1"/>
  <c r="J455" i="1"/>
  <c r="I455" i="1"/>
  <c r="K454" i="1"/>
  <c r="J454" i="1"/>
  <c r="I454" i="1"/>
  <c r="K446" i="1"/>
  <c r="J446" i="1"/>
  <c r="I446" i="1"/>
  <c r="K445" i="1"/>
  <c r="J445" i="1"/>
  <c r="I445" i="1"/>
  <c r="K444" i="1"/>
  <c r="J444" i="1"/>
  <c r="I444" i="1"/>
  <c r="K443" i="1"/>
  <c r="J443" i="1"/>
  <c r="I443" i="1"/>
  <c r="K442" i="1"/>
  <c r="J442" i="1"/>
  <c r="I442" i="1"/>
  <c r="K435" i="1"/>
  <c r="J435" i="1"/>
  <c r="I435" i="1"/>
  <c r="K433" i="1"/>
  <c r="J433" i="1"/>
  <c r="I433" i="1"/>
  <c r="K431" i="1"/>
  <c r="J431" i="1"/>
  <c r="I431" i="1"/>
  <c r="K429" i="1"/>
  <c r="J429" i="1"/>
  <c r="I429" i="1"/>
  <c r="J421" i="1"/>
  <c r="I421" i="1"/>
  <c r="K420" i="1"/>
  <c r="J420" i="1"/>
  <c r="I420" i="1"/>
  <c r="K419" i="1"/>
  <c r="J419" i="1"/>
  <c r="I419" i="1"/>
  <c r="K418" i="1"/>
  <c r="J418" i="1"/>
  <c r="I418" i="1"/>
  <c r="K417" i="1"/>
  <c r="J417" i="1"/>
  <c r="I417" i="1"/>
  <c r="K416" i="1"/>
  <c r="J416" i="1"/>
  <c r="I416" i="1"/>
  <c r="K409" i="1"/>
  <c r="J409" i="1"/>
  <c r="I409" i="1"/>
  <c r="K408" i="1"/>
  <c r="J408" i="1"/>
  <c r="I408" i="1"/>
  <c r="K407" i="1"/>
  <c r="J407" i="1"/>
  <c r="I407" i="1"/>
  <c r="K406" i="1"/>
  <c r="J406" i="1"/>
  <c r="I406" i="1"/>
  <c r="K405" i="1"/>
  <c r="J405" i="1"/>
  <c r="I405" i="1"/>
  <c r="K404" i="1"/>
  <c r="J404" i="1"/>
  <c r="I404" i="1"/>
  <c r="K397" i="1"/>
  <c r="J397" i="1"/>
  <c r="I397" i="1"/>
  <c r="K396" i="1"/>
  <c r="J396" i="1"/>
  <c r="I396" i="1"/>
  <c r="K391" i="1"/>
  <c r="J391" i="1"/>
  <c r="I391" i="1"/>
  <c r="K390" i="1"/>
  <c r="J390" i="1"/>
  <c r="I390" i="1"/>
  <c r="K389" i="1"/>
  <c r="J389" i="1"/>
  <c r="I389" i="1"/>
  <c r="K388" i="1"/>
  <c r="J388" i="1"/>
  <c r="I388" i="1"/>
  <c r="K387" i="1"/>
  <c r="J387" i="1"/>
  <c r="I387" i="1"/>
  <c r="K382" i="1"/>
  <c r="J382" i="1"/>
  <c r="I382" i="1"/>
  <c r="K381" i="1"/>
  <c r="J381" i="1"/>
  <c r="I381" i="1"/>
  <c r="K380" i="1"/>
  <c r="J380" i="1"/>
  <c r="I380" i="1"/>
  <c r="K375" i="1"/>
  <c r="J375" i="1"/>
  <c r="I375" i="1"/>
  <c r="K374" i="1"/>
  <c r="J374" i="1"/>
  <c r="I374" i="1"/>
  <c r="K373" i="1"/>
  <c r="J373" i="1"/>
  <c r="I373" i="1"/>
  <c r="K372" i="1"/>
  <c r="J372" i="1"/>
  <c r="I372" i="1"/>
  <c r="K371" i="1"/>
  <c r="J371" i="1"/>
  <c r="I371" i="1"/>
  <c r="K370" i="1"/>
  <c r="J370" i="1"/>
  <c r="I370" i="1"/>
  <c r="K369" i="1"/>
  <c r="J369" i="1"/>
  <c r="I369" i="1"/>
  <c r="K368" i="1"/>
  <c r="J368" i="1"/>
  <c r="I368" i="1"/>
  <c r="K367" i="1"/>
  <c r="J367" i="1"/>
  <c r="I367" i="1"/>
  <c r="K366" i="1"/>
  <c r="J366" i="1"/>
  <c r="I366" i="1"/>
  <c r="K358" i="1"/>
  <c r="J358" i="1"/>
  <c r="I358" i="1"/>
  <c r="K357" i="1"/>
  <c r="J357" i="1"/>
  <c r="I357" i="1"/>
  <c r="K356" i="1"/>
  <c r="J356" i="1"/>
  <c r="I356" i="1"/>
  <c r="K355" i="1"/>
  <c r="J355" i="1"/>
  <c r="I355" i="1"/>
  <c r="K354" i="1"/>
  <c r="J354" i="1"/>
  <c r="I354" i="1"/>
  <c r="K349" i="1"/>
  <c r="J349" i="1"/>
  <c r="I349" i="1"/>
  <c r="K348" i="1"/>
  <c r="J348" i="1"/>
  <c r="I348" i="1"/>
  <c r="K340" i="1"/>
  <c r="J340" i="1"/>
  <c r="I340" i="1"/>
  <c r="K339" i="1"/>
  <c r="J339" i="1"/>
  <c r="I339" i="1"/>
  <c r="K334" i="1"/>
  <c r="J334" i="1"/>
  <c r="I334" i="1"/>
  <c r="K333" i="1"/>
  <c r="J333" i="1"/>
  <c r="I333" i="1"/>
  <c r="K328" i="1"/>
  <c r="J328" i="1"/>
  <c r="I328" i="1"/>
  <c r="K327" i="1"/>
  <c r="J327" i="1"/>
  <c r="I327" i="1"/>
  <c r="K326" i="1"/>
  <c r="J326" i="1"/>
  <c r="I326" i="1"/>
  <c r="K321" i="1"/>
  <c r="J321" i="1"/>
  <c r="I321" i="1"/>
  <c r="K320" i="1"/>
  <c r="J320" i="1"/>
  <c r="I320" i="1"/>
  <c r="K315" i="1"/>
  <c r="J315" i="1"/>
  <c r="I315" i="1"/>
  <c r="K314" i="1"/>
  <c r="J314" i="1"/>
  <c r="I314" i="1"/>
  <c r="K313" i="1"/>
  <c r="J313" i="1"/>
  <c r="I313" i="1"/>
  <c r="K312" i="1"/>
  <c r="J312" i="1"/>
  <c r="I312" i="1"/>
  <c r="K311" i="1"/>
  <c r="J311" i="1"/>
  <c r="I311" i="1"/>
  <c r="K303" i="1"/>
  <c r="J303" i="1"/>
  <c r="I303" i="1"/>
  <c r="K301" i="1"/>
  <c r="J301" i="1"/>
  <c r="I301" i="1"/>
  <c r="K300" i="1"/>
  <c r="J300" i="1"/>
  <c r="I300" i="1"/>
  <c r="K298" i="1"/>
  <c r="J298" i="1"/>
  <c r="I298" i="1"/>
  <c r="K290" i="1"/>
  <c r="J290" i="1"/>
  <c r="I290" i="1"/>
  <c r="K289" i="1"/>
  <c r="J289" i="1"/>
  <c r="I289" i="1"/>
  <c r="K282" i="1"/>
  <c r="J282" i="1"/>
  <c r="I282" i="1"/>
  <c r="K281" i="1"/>
  <c r="K283" i="1" s="1"/>
  <c r="J281" i="1"/>
  <c r="I281" i="1"/>
  <c r="K276" i="1"/>
  <c r="J276" i="1"/>
  <c r="I276" i="1"/>
  <c r="K275" i="1"/>
  <c r="J275" i="1"/>
  <c r="I275" i="1"/>
  <c r="K274" i="1"/>
  <c r="J274" i="1"/>
  <c r="I274" i="1"/>
  <c r="K273" i="1"/>
  <c r="J273" i="1"/>
  <c r="I273" i="1"/>
  <c r="K272" i="1"/>
  <c r="J272" i="1"/>
  <c r="I272" i="1"/>
  <c r="K271" i="1"/>
  <c r="J271" i="1"/>
  <c r="I271" i="1"/>
  <c r="K270" i="1"/>
  <c r="J270" i="1"/>
  <c r="I270" i="1"/>
  <c r="K269" i="1"/>
  <c r="J269" i="1"/>
  <c r="I269" i="1"/>
  <c r="K261" i="1"/>
  <c r="J261" i="1"/>
  <c r="I261" i="1"/>
  <c r="K260" i="1"/>
  <c r="J260" i="1"/>
  <c r="I260" i="1"/>
  <c r="K255" i="1"/>
  <c r="J255" i="1"/>
  <c r="I255" i="1"/>
  <c r="K254" i="1"/>
  <c r="J254" i="1"/>
  <c r="I254" i="1"/>
  <c r="K253" i="1"/>
  <c r="J253" i="1"/>
  <c r="I253" i="1"/>
  <c r="K252" i="1"/>
  <c r="J252" i="1"/>
  <c r="I252" i="1"/>
  <c r="K244" i="1"/>
  <c r="J244" i="1"/>
  <c r="I244" i="1"/>
  <c r="K243" i="1"/>
  <c r="J243" i="1"/>
  <c r="I243" i="1"/>
  <c r="K242" i="1"/>
  <c r="J242" i="1"/>
  <c r="I242" i="1"/>
  <c r="K241" i="1"/>
  <c r="J241" i="1"/>
  <c r="I241" i="1"/>
  <c r="K234" i="1"/>
  <c r="J234" i="1"/>
  <c r="I234" i="1"/>
  <c r="K233" i="1"/>
  <c r="J233" i="1"/>
  <c r="I233" i="1"/>
  <c r="K232" i="1"/>
  <c r="J232" i="1"/>
  <c r="I232" i="1"/>
  <c r="K231" i="1"/>
  <c r="J231" i="1"/>
  <c r="I231" i="1"/>
  <c r="K230" i="1"/>
  <c r="J230" i="1"/>
  <c r="I230" i="1"/>
  <c r="K229" i="1"/>
  <c r="J229" i="1"/>
  <c r="I229" i="1"/>
  <c r="K228" i="1"/>
  <c r="J228" i="1"/>
  <c r="I228" i="1"/>
  <c r="K227" i="1"/>
  <c r="J227" i="1"/>
  <c r="I227" i="1"/>
  <c r="K220" i="1"/>
  <c r="J220" i="1"/>
  <c r="I220" i="1"/>
  <c r="K219" i="1"/>
  <c r="J219" i="1"/>
  <c r="I219" i="1"/>
  <c r="K218" i="1"/>
  <c r="J218" i="1"/>
  <c r="I218" i="1"/>
  <c r="K217" i="1"/>
  <c r="J217" i="1"/>
  <c r="I217" i="1"/>
  <c r="K212" i="1"/>
  <c r="J212" i="1"/>
  <c r="I212" i="1"/>
  <c r="K211" i="1"/>
  <c r="J211" i="1"/>
  <c r="I211" i="1"/>
  <c r="K210" i="1"/>
  <c r="J210" i="1"/>
  <c r="I210" i="1"/>
  <c r="K209" i="1"/>
  <c r="J209" i="1"/>
  <c r="I209" i="1"/>
  <c r="K204" i="1"/>
  <c r="J204" i="1"/>
  <c r="I204" i="1"/>
  <c r="K203" i="1"/>
  <c r="J203" i="1"/>
  <c r="I203" i="1"/>
  <c r="K202" i="1"/>
  <c r="J202" i="1"/>
  <c r="I202" i="1"/>
  <c r="K201" i="1"/>
  <c r="J201" i="1"/>
  <c r="I201" i="1"/>
  <c r="K195" i="1"/>
  <c r="J195" i="1"/>
  <c r="I195" i="1"/>
  <c r="K194" i="1"/>
  <c r="J194" i="1"/>
  <c r="I194" i="1"/>
  <c r="K193" i="1"/>
  <c r="J193" i="1"/>
  <c r="I193" i="1"/>
  <c r="K192" i="1"/>
  <c r="J192" i="1"/>
  <c r="I192" i="1"/>
  <c r="K187" i="1"/>
  <c r="J187" i="1"/>
  <c r="I187" i="1"/>
  <c r="K186" i="1"/>
  <c r="J186" i="1"/>
  <c r="I186" i="1"/>
  <c r="K185" i="1"/>
  <c r="J185" i="1"/>
  <c r="I185" i="1"/>
  <c r="K184" i="1"/>
  <c r="J184" i="1"/>
  <c r="I184" i="1"/>
  <c r="K179" i="1"/>
  <c r="J179" i="1"/>
  <c r="I179" i="1"/>
  <c r="K178" i="1"/>
  <c r="J178" i="1"/>
  <c r="I178" i="1"/>
  <c r="K177" i="1"/>
  <c r="J177" i="1"/>
  <c r="I177" i="1"/>
  <c r="K176" i="1"/>
  <c r="J176" i="1"/>
  <c r="I176" i="1"/>
  <c r="K170" i="1"/>
  <c r="J170" i="1"/>
  <c r="I170" i="1"/>
  <c r="K169" i="1"/>
  <c r="J169" i="1"/>
  <c r="I169" i="1"/>
  <c r="K168" i="1"/>
  <c r="J168" i="1"/>
  <c r="I168" i="1"/>
  <c r="K167" i="1"/>
  <c r="J167" i="1"/>
  <c r="I167" i="1"/>
  <c r="K166" i="1"/>
  <c r="J166" i="1"/>
  <c r="I166" i="1"/>
  <c r="K161" i="1"/>
  <c r="J161" i="1"/>
  <c r="I161" i="1"/>
  <c r="K160" i="1"/>
  <c r="J160" i="1"/>
  <c r="I160" i="1"/>
  <c r="K159" i="1"/>
  <c r="J159" i="1"/>
  <c r="I159" i="1"/>
  <c r="K158" i="1"/>
  <c r="J158" i="1"/>
  <c r="I158" i="1"/>
  <c r="K153" i="1"/>
  <c r="J153" i="1"/>
  <c r="I153" i="1"/>
  <c r="K152" i="1"/>
  <c r="J152" i="1"/>
  <c r="I152" i="1"/>
  <c r="K151" i="1"/>
  <c r="J151" i="1"/>
  <c r="I151" i="1"/>
  <c r="K150" i="1"/>
  <c r="J150" i="1"/>
  <c r="I150" i="1"/>
  <c r="K117" i="1"/>
  <c r="J117" i="1"/>
  <c r="I117" i="1"/>
  <c r="K116" i="1"/>
  <c r="J116" i="1"/>
  <c r="I116" i="1"/>
  <c r="K115" i="1"/>
  <c r="J115" i="1"/>
  <c r="I115" i="1"/>
  <c r="K114" i="1"/>
  <c r="J114" i="1"/>
  <c r="I114" i="1"/>
  <c r="K109" i="1"/>
  <c r="J109" i="1"/>
  <c r="I109" i="1"/>
  <c r="K108" i="1"/>
  <c r="J108" i="1"/>
  <c r="I108" i="1"/>
  <c r="K107" i="1"/>
  <c r="J107" i="1"/>
  <c r="I107" i="1"/>
  <c r="K106" i="1"/>
  <c r="J106" i="1"/>
  <c r="I106" i="1"/>
  <c r="K105" i="1"/>
  <c r="J105" i="1"/>
  <c r="I105" i="1"/>
  <c r="K104" i="1"/>
  <c r="J104" i="1"/>
  <c r="I104" i="1"/>
  <c r="K103" i="1"/>
  <c r="J103" i="1"/>
  <c r="I103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93" i="1"/>
  <c r="J93" i="1"/>
  <c r="I93" i="1"/>
  <c r="K92" i="1"/>
  <c r="J92" i="1"/>
  <c r="I92" i="1"/>
  <c r="K91" i="1"/>
  <c r="J91" i="1"/>
  <c r="I91" i="1"/>
  <c r="K90" i="1"/>
  <c r="J90" i="1"/>
  <c r="I90" i="1"/>
  <c r="K85" i="1"/>
  <c r="J85" i="1"/>
  <c r="I85" i="1"/>
  <c r="K84" i="1"/>
  <c r="J84" i="1"/>
  <c r="I84" i="1"/>
  <c r="K83" i="1"/>
  <c r="J83" i="1"/>
  <c r="I83" i="1"/>
  <c r="K82" i="1"/>
  <c r="J82" i="1"/>
  <c r="I82" i="1"/>
  <c r="K81" i="1"/>
  <c r="J81" i="1"/>
  <c r="I81" i="1"/>
  <c r="K80" i="1"/>
  <c r="J80" i="1"/>
  <c r="I80" i="1"/>
  <c r="K79" i="1"/>
  <c r="J79" i="1"/>
  <c r="I79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61" i="1"/>
  <c r="J61" i="1"/>
  <c r="I61" i="1"/>
  <c r="K60" i="1"/>
  <c r="J60" i="1"/>
  <c r="I60" i="1"/>
  <c r="K59" i="1"/>
  <c r="J59" i="1"/>
  <c r="I59" i="1"/>
  <c r="K58" i="1"/>
  <c r="J58" i="1"/>
  <c r="I58" i="1"/>
  <c r="K51" i="1"/>
  <c r="K52" i="1" s="1"/>
  <c r="J51" i="1"/>
  <c r="J52" i="1" s="1"/>
  <c r="I51" i="1"/>
  <c r="K46" i="1"/>
  <c r="J46" i="1"/>
  <c r="I46" i="1"/>
  <c r="K45" i="1"/>
  <c r="J45" i="1"/>
  <c r="I45" i="1"/>
  <c r="K44" i="1"/>
  <c r="J44" i="1"/>
  <c r="I44" i="1"/>
  <c r="K39" i="1"/>
  <c r="J39" i="1"/>
  <c r="I39" i="1"/>
  <c r="K38" i="1"/>
  <c r="J38" i="1"/>
  <c r="I38" i="1"/>
  <c r="K37" i="1"/>
  <c r="J37" i="1"/>
  <c r="I37" i="1"/>
  <c r="K36" i="1"/>
  <c r="J36" i="1"/>
  <c r="I36" i="1"/>
  <c r="K31" i="1"/>
  <c r="J31" i="1"/>
  <c r="I31" i="1"/>
  <c r="K30" i="1"/>
  <c r="J30" i="1"/>
  <c r="I30" i="1"/>
  <c r="K25" i="1"/>
  <c r="K26" i="1" s="1"/>
  <c r="J25" i="1"/>
  <c r="J26" i="1" s="1"/>
  <c r="I25" i="1"/>
  <c r="L192" i="1" l="1"/>
  <c r="J180" i="1"/>
  <c r="J213" i="1"/>
  <c r="K341" i="1"/>
  <c r="J398" i="1"/>
  <c r="K398" i="1"/>
  <c r="K376" i="1"/>
  <c r="J245" i="1"/>
  <c r="J350" i="1"/>
  <c r="K262" i="1"/>
  <c r="K350" i="1"/>
  <c r="K458" i="1"/>
  <c r="K465" i="1" s="1"/>
  <c r="K447" i="1"/>
  <c r="J458" i="1"/>
  <c r="J465" i="1" s="1"/>
  <c r="J447" i="1"/>
  <c r="J450" i="1" s="1"/>
  <c r="K450" i="1"/>
  <c r="J436" i="1"/>
  <c r="J439" i="1" s="1"/>
  <c r="K436" i="1"/>
  <c r="K439" i="1" s="1"/>
  <c r="K277" i="1"/>
  <c r="K286" i="1" s="1"/>
  <c r="K316" i="1"/>
  <c r="K359" i="1"/>
  <c r="J341" i="1"/>
  <c r="K410" i="1"/>
  <c r="K413" i="1" s="1"/>
  <c r="K422" i="1"/>
  <c r="K425" i="1" s="1"/>
  <c r="J304" i="1"/>
  <c r="J307" i="1" s="1"/>
  <c r="J410" i="1"/>
  <c r="J413" i="1" s="1"/>
  <c r="J422" i="1"/>
  <c r="J425" i="1" s="1"/>
  <c r="J376" i="1"/>
  <c r="K245" i="1"/>
  <c r="K304" i="1"/>
  <c r="K307" i="1" s="1"/>
  <c r="J329" i="1"/>
  <c r="K392" i="1"/>
  <c r="K47" i="1"/>
  <c r="J283" i="1"/>
  <c r="K383" i="1"/>
  <c r="J392" i="1"/>
  <c r="J383" i="1"/>
  <c r="K329" i="1"/>
  <c r="J359" i="1"/>
  <c r="J362" i="1" s="1"/>
  <c r="K335" i="1"/>
  <c r="K322" i="1"/>
  <c r="J335" i="1"/>
  <c r="J322" i="1"/>
  <c r="J262" i="1"/>
  <c r="J316" i="1"/>
  <c r="K291" i="1"/>
  <c r="K294" i="1" s="1"/>
  <c r="J291" i="1"/>
  <c r="J294" i="1" s="1"/>
  <c r="J277" i="1"/>
  <c r="K256" i="1"/>
  <c r="J256" i="1"/>
  <c r="K235" i="1"/>
  <c r="K238" i="1" s="1"/>
  <c r="J235" i="1"/>
  <c r="J238" i="1" s="1"/>
  <c r="J248" i="1" s="1"/>
  <c r="J171" i="1"/>
  <c r="K180" i="1"/>
  <c r="K213" i="1"/>
  <c r="K171" i="1"/>
  <c r="J205" i="1"/>
  <c r="K205" i="1"/>
  <c r="K32" i="1"/>
  <c r="K162" i="1"/>
  <c r="J196" i="1"/>
  <c r="K196" i="1"/>
  <c r="K154" i="1"/>
  <c r="J188" i="1"/>
  <c r="J221" i="1"/>
  <c r="K188" i="1"/>
  <c r="K221" i="1"/>
  <c r="J47" i="1"/>
  <c r="J32" i="1"/>
  <c r="J162" i="1"/>
  <c r="J154" i="1"/>
  <c r="K86" i="1"/>
  <c r="K110" i="1"/>
  <c r="K99" i="1"/>
  <c r="K118" i="1"/>
  <c r="J110" i="1"/>
  <c r="J86" i="1"/>
  <c r="J99" i="1"/>
  <c r="J118" i="1"/>
  <c r="K71" i="1"/>
  <c r="K74" i="1" s="1"/>
  <c r="J71" i="1"/>
  <c r="J74" i="1" s="1"/>
  <c r="K40" i="1"/>
  <c r="J40" i="1"/>
  <c r="L409" i="1"/>
  <c r="L435" i="1"/>
  <c r="L443" i="1"/>
  <c r="L229" i="1"/>
  <c r="L446" i="1"/>
  <c r="L457" i="1"/>
  <c r="L107" i="1"/>
  <c r="L186" i="1"/>
  <c r="L433" i="1"/>
  <c r="L444" i="1"/>
  <c r="L454" i="1"/>
  <c r="L456" i="1"/>
  <c r="L461" i="1"/>
  <c r="L462" i="1" s="1"/>
  <c r="L59" i="1"/>
  <c r="L63" i="1"/>
  <c r="L69" i="1"/>
  <c r="L93" i="1"/>
  <c r="L25" i="1"/>
  <c r="L26" i="1" s="1"/>
  <c r="L272" i="1"/>
  <c r="L274" i="1"/>
  <c r="L300" i="1"/>
  <c r="L326" i="1"/>
  <c r="L340" i="1"/>
  <c r="L355" i="1"/>
  <c r="L366" i="1"/>
  <c r="L372" i="1"/>
  <c r="L381" i="1"/>
  <c r="L407" i="1"/>
  <c r="L36" i="1"/>
  <c r="L38" i="1"/>
  <c r="L46" i="1"/>
  <c r="L58" i="1"/>
  <c r="L104" i="1"/>
  <c r="L116" i="1"/>
  <c r="L150" i="1"/>
  <c r="L166" i="1"/>
  <c r="L170" i="1"/>
  <c r="L194" i="1"/>
  <c r="L201" i="1"/>
  <c r="L203" i="1"/>
  <c r="L209" i="1"/>
  <c r="L65" i="1"/>
  <c r="L37" i="1"/>
  <c r="L275" i="1"/>
  <c r="L281" i="1"/>
  <c r="L313" i="1"/>
  <c r="L354" i="1"/>
  <c r="L358" i="1"/>
  <c r="L369" i="1"/>
  <c r="L375" i="1"/>
  <c r="L193" i="1"/>
  <c r="L212" i="1"/>
  <c r="L218" i="1"/>
  <c r="L220" i="1"/>
  <c r="L228" i="1"/>
  <c r="L117" i="1"/>
  <c r="L151" i="1"/>
  <c r="L161" i="1"/>
  <c r="L177" i="1"/>
  <c r="L179" i="1"/>
  <c r="L185" i="1"/>
  <c r="L64" i="1"/>
  <c r="L70" i="1"/>
  <c r="L80" i="1"/>
  <c r="L84" i="1"/>
  <c r="L92" i="1"/>
  <c r="L94" i="1"/>
  <c r="L98" i="1"/>
  <c r="L202" i="1"/>
  <c r="L232" i="1"/>
  <c r="L234" i="1"/>
  <c r="L244" i="1"/>
  <c r="L255" i="1"/>
  <c r="L261" i="1"/>
  <c r="L270" i="1"/>
  <c r="L290" i="1"/>
  <c r="L389" i="1"/>
  <c r="L391" i="1"/>
  <c r="L397" i="1"/>
  <c r="L405" i="1"/>
  <c r="L176" i="1"/>
  <c r="L178" i="1"/>
  <c r="L357" i="1"/>
  <c r="L217" i="1"/>
  <c r="L219" i="1"/>
  <c r="L419" i="1"/>
  <c r="L81" i="1"/>
  <c r="L83" i="1"/>
  <c r="L233" i="1"/>
  <c r="L252" i="1"/>
  <c r="L254" i="1"/>
  <c r="L271" i="1"/>
  <c r="L298" i="1"/>
  <c r="L390" i="1"/>
  <c r="L396" i="1"/>
  <c r="L406" i="1"/>
  <c r="L30" i="1"/>
  <c r="L44" i="1"/>
  <c r="L60" i="1"/>
  <c r="L62" i="1"/>
  <c r="L66" i="1"/>
  <c r="L68" i="1"/>
  <c r="L82" i="1"/>
  <c r="L105" i="1"/>
  <c r="L109" i="1"/>
  <c r="L115" i="1"/>
  <c r="L153" i="1"/>
  <c r="L159" i="1"/>
  <c r="L167" i="1"/>
  <c r="L169" i="1"/>
  <c r="L184" i="1"/>
  <c r="L230" i="1"/>
  <c r="L314" i="1"/>
  <c r="L320" i="1"/>
  <c r="L328" i="1"/>
  <c r="L334" i="1"/>
  <c r="L349" i="1"/>
  <c r="L368" i="1"/>
  <c r="L370" i="1"/>
  <c r="L374" i="1"/>
  <c r="L387" i="1"/>
  <c r="L418" i="1"/>
  <c r="L420" i="1"/>
  <c r="L429" i="1"/>
  <c r="L31" i="1"/>
  <c r="L39" i="1"/>
  <c r="L45" i="1"/>
  <c r="L51" i="1"/>
  <c r="L52" i="1" s="1"/>
  <c r="L61" i="1"/>
  <c r="L67" i="1"/>
  <c r="L79" i="1"/>
  <c r="L90" i="1"/>
  <c r="L96" i="1"/>
  <c r="L106" i="1"/>
  <c r="L211" i="1"/>
  <c r="L227" i="1"/>
  <c r="L242" i="1"/>
  <c r="L253" i="1"/>
  <c r="L301" i="1"/>
  <c r="L311" i="1"/>
  <c r="L187" i="1"/>
  <c r="L231" i="1"/>
  <c r="L276" i="1"/>
  <c r="L282" i="1"/>
  <c r="L315" i="1"/>
  <c r="L321" i="1"/>
  <c r="L327" i="1"/>
  <c r="L333" i="1"/>
  <c r="L339" i="1"/>
  <c r="L348" i="1"/>
  <c r="L367" i="1"/>
  <c r="L371" i="1"/>
  <c r="L373" i="1"/>
  <c r="L380" i="1"/>
  <c r="L382" i="1"/>
  <c r="L388" i="1"/>
  <c r="L417" i="1"/>
  <c r="L421" i="1"/>
  <c r="L431" i="1"/>
  <c r="L85" i="1"/>
  <c r="L91" i="1"/>
  <c r="L95" i="1"/>
  <c r="L97" i="1"/>
  <c r="L103" i="1"/>
  <c r="L108" i="1"/>
  <c r="L114" i="1"/>
  <c r="L152" i="1"/>
  <c r="L158" i="1"/>
  <c r="L160" i="1"/>
  <c r="L168" i="1"/>
  <c r="L195" i="1"/>
  <c r="L204" i="1"/>
  <c r="L210" i="1"/>
  <c r="L243" i="1"/>
  <c r="L260" i="1"/>
  <c r="L269" i="1"/>
  <c r="L273" i="1"/>
  <c r="L303" i="1"/>
  <c r="L312" i="1"/>
  <c r="L408" i="1"/>
  <c r="L445" i="1"/>
  <c r="L455" i="1"/>
  <c r="L356" i="1"/>
  <c r="K224" i="1" l="1"/>
  <c r="J224" i="1"/>
  <c r="K265" i="1"/>
  <c r="L398" i="1"/>
  <c r="K362" i="1"/>
  <c r="L458" i="1"/>
  <c r="L465" i="1" s="1"/>
  <c r="K401" i="1"/>
  <c r="L436" i="1"/>
  <c r="L439" i="1" s="1"/>
  <c r="K248" i="1"/>
  <c r="J401" i="1"/>
  <c r="J286" i="1"/>
  <c r="L376" i="1"/>
  <c r="L392" i="1"/>
  <c r="L335" i="1"/>
  <c r="L341" i="1"/>
  <c r="J265" i="1"/>
  <c r="L262" i="1"/>
  <c r="L383" i="1"/>
  <c r="K344" i="1"/>
  <c r="L359" i="1"/>
  <c r="L350" i="1"/>
  <c r="J344" i="1"/>
  <c r="L329" i="1"/>
  <c r="L322" i="1"/>
  <c r="L316" i="1"/>
  <c r="L304" i="1"/>
  <c r="L277" i="1"/>
  <c r="L283" i="1"/>
  <c r="L256" i="1"/>
  <c r="K55" i="1"/>
  <c r="L235" i="1"/>
  <c r="L238" i="1" s="1"/>
  <c r="L213" i="1"/>
  <c r="L205" i="1"/>
  <c r="L221" i="1"/>
  <c r="L196" i="1"/>
  <c r="L180" i="1"/>
  <c r="L188" i="1"/>
  <c r="L171" i="1"/>
  <c r="J55" i="1"/>
  <c r="L154" i="1"/>
  <c r="L162" i="1"/>
  <c r="L110" i="1"/>
  <c r="L86" i="1"/>
  <c r="L99" i="1"/>
  <c r="L118" i="1"/>
  <c r="L71" i="1"/>
  <c r="L74" i="1" s="1"/>
  <c r="L40" i="1"/>
  <c r="L47" i="1"/>
  <c r="L32" i="1"/>
  <c r="L241" i="1"/>
  <c r="L245" i="1" s="1"/>
  <c r="L416" i="1"/>
  <c r="L422" i="1" s="1"/>
  <c r="L425" i="1" s="1"/>
  <c r="L404" i="1"/>
  <c r="L410" i="1" s="1"/>
  <c r="L413" i="1" s="1"/>
  <c r="L442" i="1"/>
  <c r="L289" i="1"/>
  <c r="L291" i="1" s="1"/>
  <c r="L294" i="1" s="1"/>
  <c r="K509" i="1"/>
  <c r="J526" i="1"/>
  <c r="L224" i="1" l="1"/>
  <c r="K529" i="1"/>
  <c r="J470" i="1"/>
  <c r="J493" i="1" s="1"/>
  <c r="J533" i="1" s="1"/>
  <c r="K471" i="1"/>
  <c r="K494" i="1" s="1"/>
  <c r="K534" i="1" s="1"/>
  <c r="K473" i="1"/>
  <c r="L447" i="1"/>
  <c r="L450" i="1" s="1"/>
  <c r="L401" i="1"/>
  <c r="L265" i="1"/>
  <c r="L286" i="1"/>
  <c r="L362" i="1"/>
  <c r="L344" i="1"/>
  <c r="L248" i="1"/>
  <c r="L55" i="1"/>
  <c r="K536" i="1" l="1"/>
  <c r="K496" i="1"/>
  <c r="L307" i="1" l="1"/>
  <c r="R44" i="2"/>
  <c r="R45" i="2"/>
  <c r="V44" i="2"/>
  <c r="V45" i="2"/>
  <c r="U15" i="2"/>
  <c r="V15" i="2"/>
  <c r="T17" i="2"/>
  <c r="S17" i="2"/>
  <c r="U8" i="2"/>
  <c r="V8" i="2"/>
  <c r="K10" i="2"/>
  <c r="L10" i="2"/>
  <c r="K12" i="2"/>
  <c r="L12" i="2"/>
  <c r="P12" i="2"/>
  <c r="O12" i="2"/>
  <c r="K11" i="2"/>
  <c r="L11" i="2"/>
  <c r="S7" i="2"/>
  <c r="T7" i="2"/>
  <c r="L16" i="2"/>
  <c r="K16" i="2"/>
  <c r="L18" i="2"/>
  <c r="K18" i="2"/>
  <c r="J14" i="2"/>
  <c r="I14" i="2"/>
  <c r="T13" i="2"/>
  <c r="S13" i="2"/>
  <c r="R8" i="2"/>
  <c r="Q8" i="2"/>
  <c r="R22" i="2"/>
  <c r="Q22" i="2"/>
  <c r="P10" i="2"/>
  <c r="O10" i="2"/>
  <c r="K9" i="2"/>
  <c r="L9" i="2"/>
  <c r="I13" i="2"/>
  <c r="J13" i="2"/>
  <c r="Q9" i="2"/>
  <c r="R9" i="2"/>
  <c r="K21" i="2"/>
  <c r="L21" i="2"/>
  <c r="V10" i="2"/>
  <c r="U10" i="2"/>
  <c r="N20" i="2"/>
  <c r="M20" i="2"/>
  <c r="P7" i="2"/>
  <c r="O7" i="2"/>
  <c r="P20" i="2"/>
  <c r="O20" i="2"/>
  <c r="H10" i="2"/>
  <c r="G10" i="2"/>
  <c r="H12" i="2"/>
  <c r="G12" i="2"/>
  <c r="G8" i="2"/>
  <c r="H8" i="2"/>
  <c r="P9" i="2"/>
  <c r="O9" i="2"/>
  <c r="P16" i="2"/>
  <c r="O16" i="2"/>
  <c r="M12" i="2"/>
  <c r="N12" i="2"/>
  <c r="H15" i="2"/>
  <c r="G15" i="2"/>
  <c r="R14" i="2"/>
  <c r="Q14" i="2"/>
  <c r="O13" i="2"/>
  <c r="P13" i="2"/>
  <c r="P14" i="2"/>
  <c r="O14" i="2"/>
  <c r="Q7" i="2"/>
  <c r="R7" i="2"/>
  <c r="R18" i="2"/>
  <c r="Q18" i="2"/>
  <c r="J16" i="2"/>
  <c r="I16" i="2"/>
  <c r="O11" i="2"/>
  <c r="P11" i="2"/>
  <c r="N13" i="2"/>
  <c r="M13" i="2"/>
  <c r="T20" i="2"/>
  <c r="S20" i="2"/>
  <c r="T14" i="2"/>
  <c r="S14" i="2"/>
  <c r="P15" i="2"/>
  <c r="O15" i="2"/>
  <c r="K13" i="2"/>
  <c r="L13" i="2"/>
  <c r="I19" i="2"/>
  <c r="J19" i="2"/>
  <c r="T10" i="2"/>
  <c r="S10" i="2"/>
  <c r="T9" i="2"/>
  <c r="S9" i="2"/>
  <c r="R21" i="2"/>
  <c r="Q21" i="2"/>
  <c r="M10" i="2"/>
  <c r="N10" i="2"/>
  <c r="G16" i="2"/>
  <c r="H16" i="2"/>
  <c r="P17" i="2"/>
  <c r="O17" i="2"/>
  <c r="O19" i="2"/>
  <c r="P19" i="2"/>
  <c r="R12" i="2"/>
  <c r="Q12" i="2"/>
  <c r="Q16" i="2"/>
  <c r="R16" i="2"/>
  <c r="M16" i="2"/>
  <c r="N16" i="2"/>
  <c r="Q10" i="2"/>
  <c r="R10" i="2"/>
  <c r="Q20" i="2"/>
  <c r="R20" i="2"/>
  <c r="V27" i="2"/>
  <c r="V6" i="2"/>
  <c r="U6" i="2"/>
  <c r="U27" i="2"/>
  <c r="U30" i="2"/>
  <c r="J12" i="2"/>
  <c r="I12" i="2"/>
  <c r="N19" i="2"/>
  <c r="M19" i="2"/>
  <c r="I30" i="2"/>
  <c r="J6" i="2"/>
  <c r="I6" i="2"/>
  <c r="I27" i="2"/>
  <c r="J27" i="2"/>
  <c r="N11" i="2"/>
  <c r="M11" i="2"/>
  <c r="M14" i="2"/>
  <c r="N14" i="2"/>
  <c r="N9" i="2"/>
  <c r="M9" i="2"/>
  <c r="N7" i="2"/>
  <c r="M7" i="2"/>
  <c r="Q19" i="2"/>
  <c r="R19" i="2"/>
  <c r="K19" i="2"/>
  <c r="L19" i="2"/>
  <c r="V19" i="2"/>
  <c r="U19" i="2"/>
  <c r="V22" i="2"/>
  <c r="U22" i="2"/>
  <c r="J17" i="2"/>
  <c r="I17" i="2"/>
  <c r="P21" i="2"/>
  <c r="O21" i="2"/>
  <c r="H9" i="2"/>
  <c r="G9" i="2"/>
  <c r="G13" i="2"/>
  <c r="H13" i="2"/>
  <c r="V13" i="2"/>
  <c r="U13" i="2"/>
  <c r="T12" i="2"/>
  <c r="S12" i="2"/>
  <c r="S15" i="2"/>
  <c r="T15" i="2"/>
  <c r="T21" i="2"/>
  <c r="S21" i="2"/>
  <c r="H20" i="2"/>
  <c r="G20" i="2"/>
  <c r="L7" i="2"/>
  <c r="K7" i="2"/>
  <c r="L17" i="2"/>
  <c r="K17" i="2"/>
  <c r="M15" i="2"/>
  <c r="N15" i="2"/>
  <c r="R13" i="2"/>
  <c r="Q13" i="2"/>
  <c r="J18" i="2"/>
  <c r="I18" i="2"/>
  <c r="K8" i="2"/>
  <c r="L8" i="2"/>
  <c r="G19" i="2"/>
  <c r="H19" i="2"/>
  <c r="I10" i="2"/>
  <c r="J10" i="2"/>
  <c r="S11" i="2"/>
  <c r="T11" i="2"/>
  <c r="M21" i="2"/>
  <c r="N21" i="2"/>
  <c r="S16" i="2"/>
  <c r="T16" i="2"/>
  <c r="G22" i="2"/>
  <c r="H22" i="2"/>
  <c r="S18" i="2"/>
  <c r="T18" i="2"/>
  <c r="N17" i="2"/>
  <c r="M17" i="2"/>
  <c r="V21" i="2"/>
  <c r="U21" i="2"/>
  <c r="S22" i="2"/>
  <c r="T22" i="2"/>
  <c r="L22" i="2"/>
  <c r="K22" i="2"/>
  <c r="Q15" i="2"/>
  <c r="R15" i="2"/>
  <c r="N8" i="2"/>
  <c r="M8" i="2"/>
  <c r="J45" i="2"/>
  <c r="I45" i="2"/>
  <c r="J21" i="2"/>
  <c r="I21" i="2"/>
  <c r="V16" i="2"/>
  <c r="U16" i="2"/>
  <c r="H21" i="2"/>
  <c r="G21" i="2"/>
  <c r="G14" i="2"/>
  <c r="H14" i="2"/>
  <c r="G17" i="2"/>
  <c r="H17" i="2"/>
  <c r="L20" i="2"/>
  <c r="K20" i="2"/>
  <c r="H11" i="2"/>
  <c r="G11" i="2"/>
  <c r="S8" i="2"/>
  <c r="T8" i="2"/>
  <c r="V14" i="2"/>
  <c r="U14" i="2"/>
  <c r="T26" i="2"/>
  <c r="T6" i="2"/>
  <c r="S6" i="2"/>
  <c r="S26" i="2"/>
  <c r="S29" i="2"/>
  <c r="J15" i="2"/>
  <c r="I15" i="2"/>
  <c r="S19" i="2"/>
  <c r="T19" i="2"/>
  <c r="J20" i="2"/>
  <c r="I20" i="2"/>
  <c r="R17" i="2"/>
  <c r="Q17" i="2"/>
  <c r="V20" i="2"/>
  <c r="U20" i="2"/>
  <c r="J9" i="2"/>
  <c r="I9" i="2"/>
  <c r="L14" i="2"/>
  <c r="K14" i="2"/>
  <c r="G7" i="2"/>
  <c r="H7" i="2"/>
  <c r="V11" i="2"/>
  <c r="U11" i="2"/>
  <c r="V9" i="2"/>
  <c r="U9" i="2"/>
  <c r="N22" i="2"/>
  <c r="M22" i="2"/>
  <c r="J22" i="2"/>
  <c r="I22" i="2"/>
  <c r="Q11" i="2"/>
  <c r="R11" i="2"/>
  <c r="I8" i="2"/>
  <c r="J8" i="2"/>
  <c r="L15" i="2"/>
  <c r="K15" i="2"/>
  <c r="M18" i="2"/>
  <c r="N18" i="2"/>
  <c r="O22" i="2"/>
  <c r="P22" i="2"/>
  <c r="L26" i="2"/>
  <c r="P8" i="2"/>
  <c r="O8" i="2"/>
  <c r="U18" i="2"/>
  <c r="V18" i="2"/>
  <c r="U17" i="2"/>
  <c r="V17" i="2"/>
  <c r="J7" i="2"/>
  <c r="I7" i="2"/>
  <c r="R27" i="2"/>
  <c r="R6" i="2"/>
  <c r="Q6" i="2"/>
  <c r="Q27" i="2"/>
  <c r="Q30" i="2"/>
  <c r="U7" i="2"/>
  <c r="V7" i="2"/>
  <c r="H18" i="2"/>
  <c r="G18" i="2"/>
  <c r="I11" i="2"/>
  <c r="J11" i="2"/>
  <c r="O18" i="2"/>
  <c r="P18" i="2"/>
  <c r="N44" i="2"/>
  <c r="N27" i="2"/>
  <c r="N6" i="2"/>
  <c r="M6" i="2"/>
  <c r="M27" i="2"/>
  <c r="M30" i="2"/>
  <c r="G29" i="2"/>
  <c r="I44" i="2"/>
  <c r="J44" i="2"/>
  <c r="U12" i="2"/>
  <c r="V12" i="2"/>
  <c r="H6" i="2"/>
  <c r="G6" i="2"/>
  <c r="G26" i="2"/>
  <c r="H26" i="2"/>
  <c r="L6" i="2"/>
  <c r="K6" i="2"/>
  <c r="K26" i="2"/>
  <c r="K29" i="2"/>
  <c r="M44" i="2"/>
  <c r="M45" i="2"/>
  <c r="N45" i="2"/>
  <c r="O29" i="2"/>
  <c r="P6" i="2"/>
  <c r="O6" i="2"/>
  <c r="O26" i="2"/>
  <c r="P26" i="2"/>
</calcChain>
</file>

<file path=xl/sharedStrings.xml><?xml version="1.0" encoding="utf-8"?>
<sst xmlns="http://schemas.openxmlformats.org/spreadsheetml/2006/main" count="950" uniqueCount="596">
  <si>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</si>
  <si>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</si>
  <si>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</si>
  <si>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</si>
  <si>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</si>
  <si>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</si>
  <si>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</si>
  <si>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</si>
  <si>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</si>
  <si>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</si>
  <si>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</si>
  <si>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Alterações nos itens e quantidades, somente poderão ocorrer com autorização da</t>
  </si>
  <si>
    <t>Comissão Permanente de Licitação.</t>
  </si>
  <si>
    <t>UO:</t>
  </si>
  <si>
    <t>Sesc São Bento do Sul</t>
  </si>
  <si>
    <t>Obra:</t>
  </si>
  <si>
    <t xml:space="preserve">Adequação Acessibilidade </t>
  </si>
  <si>
    <t>ORÇAMENTO DISCRIMINADO GLOBAL - MATERIAL E MÃO DE OBRA</t>
  </si>
  <si>
    <t>Item</t>
  </si>
  <si>
    <t xml:space="preserve">DISCRIMINAÇÃO </t>
  </si>
  <si>
    <t>UNID.</t>
  </si>
  <si>
    <t>QTDE.</t>
  </si>
  <si>
    <t>CUSTO UNITÁRIO</t>
  </si>
  <si>
    <t>CUSTO TOTAL</t>
  </si>
  <si>
    <t>MATER. UNIT. (R$)</t>
  </si>
  <si>
    <t>M.D.O. UNIT. (R$)</t>
  </si>
  <si>
    <t>TOTAL UNIT. 
(R$)</t>
  </si>
  <si>
    <t>MATER. TOTAL (R$)</t>
  </si>
  <si>
    <t>M.D.O. TOTAL (R$)</t>
  </si>
  <si>
    <t>TOTAL ÍTEM (R$)</t>
  </si>
  <si>
    <t>SERVIÇOS INICIAIS E ADMINISTRAÇÃO</t>
  </si>
  <si>
    <t xml:space="preserve"> 1.1 </t>
  </si>
  <si>
    <t>DESPESAS INICIAIS</t>
  </si>
  <si>
    <t xml:space="preserve"> 1.1.1 </t>
  </si>
  <si>
    <t>IMPOSTOS E SEGUROS(RISCOS DE ENGENHARIA/RESPONSABILIDADE CIVIL</t>
  </si>
  <si>
    <t>m²</t>
  </si>
  <si>
    <t>TOTAIS</t>
  </si>
  <si>
    <t xml:space="preserve"> 1.2 </t>
  </si>
  <si>
    <t>CANTEIRO DE OBRA</t>
  </si>
  <si>
    <t xml:space="preserve"> 1.2.1 </t>
  </si>
  <si>
    <t>FORNECIMENTO E INSTALAÇÃO DE PLACA DE OBRA COM CHAPA GALVANIZADA E ESTRUTURA DE MADEIRA. AF_03/2022_PS</t>
  </si>
  <si>
    <t xml:space="preserve"> 1.2.2 </t>
  </si>
  <si>
    <t>TAPUME COM TELHA METÁLICA. AF_03/2024</t>
  </si>
  <si>
    <t xml:space="preserve"> 1.3 </t>
  </si>
  <si>
    <t>ADMINISTRAÇÃO LOCAL</t>
  </si>
  <si>
    <t xml:space="preserve"> 1.3.1 </t>
  </si>
  <si>
    <t>ENGENHEIRO CIVIL DE OBRA PLENO COM ENCARGOS COMPLEMENTARES (4H POR DIA POR 3 MESES)</t>
  </si>
  <si>
    <t>H</t>
  </si>
  <si>
    <t xml:space="preserve"> 1.3.2 </t>
  </si>
  <si>
    <t>ENGENHEIRO MECÂNICO COM ENCARGOS COMPLEMENTARES  (4H POR DIA POR 1 MES)</t>
  </si>
  <si>
    <t xml:space="preserve"> 1.3.3 </t>
  </si>
  <si>
    <t>MESTRE DE OBRAS COM ENCARGOS COMPLEMENTARES</t>
  </si>
  <si>
    <t>MES</t>
  </si>
  <si>
    <t xml:space="preserve"> 1.3.4 </t>
  </si>
  <si>
    <t>ANOTAÇÃO DE RESPONSABILIDADE TÉCNICA - ART</t>
  </si>
  <si>
    <t>UN</t>
  </si>
  <si>
    <t xml:space="preserve"> 1.4 </t>
  </si>
  <si>
    <t>PROJETO "AS BUILT"</t>
  </si>
  <si>
    <t xml:space="preserve"> 1.4.1 </t>
  </si>
  <si>
    <t>Projeto As Built - Arquitetônico</t>
  </si>
  <si>
    <t xml:space="preserve"> 1.4.2 </t>
  </si>
  <si>
    <t>Projeto As Built - Hidrossanitário</t>
  </si>
  <si>
    <t xml:space="preserve"> 1.4.3 </t>
  </si>
  <si>
    <t>Projeto As Built - Elétrico</t>
  </si>
  <si>
    <t xml:space="preserve"> 1.5 </t>
  </si>
  <si>
    <t>DESPESAS CORRENTES</t>
  </si>
  <si>
    <t xml:space="preserve"> 1.5.1 </t>
  </si>
  <si>
    <t>Limpeza Permanente da Obra</t>
  </si>
  <si>
    <t>mes</t>
  </si>
  <si>
    <t>TOTAL - SERVIÇOS INICIAIS E ADMINISTRAÇÃO</t>
  </si>
  <si>
    <t>DEMOLIÇÃO</t>
  </si>
  <si>
    <t xml:space="preserve"> 2.1 </t>
  </si>
  <si>
    <t>RETIRADA DE CORRIMÃOS</t>
  </si>
  <si>
    <t>M</t>
  </si>
  <si>
    <t xml:space="preserve"> 2.2 </t>
  </si>
  <si>
    <t>DEMOLIÇÃO DE ALVENARIA DE BLOCO FURADO, DE FORMA MANUAL, SEM REAPROVEITAMENTO. AF_09/2023</t>
  </si>
  <si>
    <t>m³</t>
  </si>
  <si>
    <t xml:space="preserve"> 2.3 </t>
  </si>
  <si>
    <t>REMOÇÃO DE PORTAS, DE FORMA MANUAL, SEM REAPROVEITAMENTO. AF_09/2023</t>
  </si>
  <si>
    <t xml:space="preserve"> 2.4 </t>
  </si>
  <si>
    <t>REMOÇÃO DE JANELAS, DE FORMA MANUAL, SEM REAPROVEITAMENTO. AF_09/2023</t>
  </si>
  <si>
    <t xml:space="preserve"> 2.5 </t>
  </si>
  <si>
    <t>DEMOLIÇÃO DE LAJES, EM CONCRETO ARMADO, DE FORMA MANUAL, SEM REAPROVEITAMENTO. AF_09/2023</t>
  </si>
  <si>
    <t xml:space="preserve"> 2.6 </t>
  </si>
  <si>
    <t>REMOÇÃO DE VIDRO TEMPERADO FIXADO EM PERFIL U. AF_11/2025</t>
  </si>
  <si>
    <t xml:space="preserve"> 2.7 </t>
  </si>
  <si>
    <t>REMOÇÃO CALHAS E RUFOS, DE FORMA MANUAL, SEM REAPROVEITAMENTO. AF_09/2023</t>
  </si>
  <si>
    <t xml:space="preserve"> 2.8 </t>
  </si>
  <si>
    <t>REMOÇÃO DE PISO DE MADEIRA (ASSOALHO E BARROTE), DE FORMA MANUAL, SEM REAPROVEITAMENTO. AF_09/2023</t>
  </si>
  <si>
    <t xml:space="preserve"> 2.9 </t>
  </si>
  <si>
    <t>Remoção de madeiramento (ripa e ripão) em telhado com telha cerâmica</t>
  </si>
  <si>
    <t xml:space="preserve"> 2.10 </t>
  </si>
  <si>
    <t>Remoção de telhamento com telhas cerâmicas</t>
  </si>
  <si>
    <t xml:space="preserve"> 2.11 </t>
  </si>
  <si>
    <t>DEMOLIÇÃO DE ARGAMASSAS, DE FORMA MANUAL, SEM REAPROVEITAMENTO. AF_09/2023</t>
  </si>
  <si>
    <t xml:space="preserve"> 2.12 </t>
  </si>
  <si>
    <t>DEMOLIÇÃO DE REVESTIMENTO CERÂMICO, DE FORMA MANUAL, SEM REAPROVEITAMENTO. AF_09/2023</t>
  </si>
  <si>
    <t xml:space="preserve"> 2.13 </t>
  </si>
  <si>
    <t>Demolição de pisos vinílicos, exclusive contra-piso</t>
  </si>
  <si>
    <t>TOTAL - DEMOLIÇÃO</t>
  </si>
  <si>
    <t>ESTRUTURA DE CONCRETO ARMADO</t>
  </si>
  <si>
    <t xml:space="preserve"> 3.1 </t>
  </si>
  <si>
    <t>INFRAESTRUTURA</t>
  </si>
  <si>
    <t xml:space="preserve"> 3.1.1 </t>
  </si>
  <si>
    <t>ESCAVAÇÕES</t>
  </si>
  <si>
    <t xml:space="preserve"> 3.1.1.1 </t>
  </si>
  <si>
    <t>ESCAVAÇÃO MECANIZADA PARA BLOCO DE COROAMENTO OU SAPATA COM RETROESCAVADEIRA (INCLUINDO ESCAVAÇÃO PARA COLOCAÇÃO DE FÔRMAS). AF_01/2024</t>
  </si>
  <si>
    <t xml:space="preserve"> 3.1.1.2 </t>
  </si>
  <si>
    <t>ESCAVAÇÃO MECANIZADA PARA VIGA BALDRAME OU SAPATA CORRIDA COM MINI-ESCAVADEIRA (INCLUINDO ESCAVAÇÃO PARA COLOCAÇÃO DE FÔRMAS). AF_01/2024</t>
  </si>
  <si>
    <t xml:space="preserve"> 3.1.1.3 </t>
  </si>
  <si>
    <t>COMPACTAÇÃO MECÂNICA DE SOLO PARA EXECUÇÃO DE RADIER, PISO DE CONCRETO OU LAJE SOBRE SOLO, COM COMPACTADOR DE SOLOS A PERCUSSÃO. AF_09/2021</t>
  </si>
  <si>
    <t xml:space="preserve"> 3.1.1.4 </t>
  </si>
  <si>
    <t>LASTRO DE CONCRETO MAGRO, APLICADO EM BLOCOS DE COROAMENTO OU SAPATAS, ESPESSURA DE 5 CM. AF_01/2024</t>
  </si>
  <si>
    <t xml:space="preserve"> 3.1.1.5 </t>
  </si>
  <si>
    <t>REATERRO MECANIZADO DE VALA COM MINICARREGADEIRA, COM COMPACTADOR DE SOLOS DE PERCUSSÃO. AF_08/2023</t>
  </si>
  <si>
    <t xml:space="preserve"> 3.1.1.6 </t>
  </si>
  <si>
    <t>CARGA, MANOBRA E DESCARGA DE SOLOS E MATERIAIS GRANULARES EM CAMINHÃO BASCULANTE 10 M³ - CARGA COM ESCAVADEIRA HIDRÁULICA (CAÇAMBA DE 1,20 M³ / 155 HP) E DESCARGA LIVRE (UNIDADE: M3). AF_02/2026</t>
  </si>
  <si>
    <t xml:space="preserve"> 3.1.1.7 </t>
  </si>
  <si>
    <t>TRANSPORTE COM CAMINHÃO BASCULANTE DE 10 M³, EM VIA URBANA PAVIMENTADA, DMT ATÉ 30 KM (UNIDADE: M3XKM). AF_02/2026</t>
  </si>
  <si>
    <t>M3XKM</t>
  </si>
  <si>
    <t xml:space="preserve"> 3.1.2 </t>
  </si>
  <si>
    <t>FUNDAÇÕES</t>
  </si>
  <si>
    <t xml:space="preserve"> 3.1.2.1 </t>
  </si>
  <si>
    <t>MOBILIZAÇÃO E DESMOBILIZAÇÃO DE EQUIPAMENTO PARA ESTACA TIPO CRAVADA (CUSTO FIXO), INCLUSIVE CARGA E DESCARGA, EXCLUSIVE TRANSPORTE EM QUILÔMETRO RODADO (CUSTO VARIÁVEL)</t>
  </si>
  <si>
    <t>un</t>
  </si>
  <si>
    <t xml:space="preserve"> 3.1.2.2 </t>
  </si>
  <si>
    <t>Transporte de equipamentos com caminhão carroceria em rodovia pavimentada (UTILIZADO 60 KM)</t>
  </si>
  <si>
    <t>KM</t>
  </si>
  <si>
    <t xml:space="preserve"> 3.1.2.3 </t>
  </si>
  <si>
    <t>Estaca trilho TR 57 - fornecimento e cravação</t>
  </si>
  <si>
    <t>m</t>
  </si>
  <si>
    <t xml:space="preserve"> 3.1.2.4 </t>
  </si>
  <si>
    <t>CORTE E ARRASAMENTO ESTACA TRILHO TR-32 A TR-68</t>
  </si>
  <si>
    <t xml:space="preserve"> 3.1.2.5 </t>
  </si>
  <si>
    <t>CONCRETO USINADO, FCK 30 MPA, LANÇAMENTO, ADENSAMENTO E ACABAMENTO MANUAL, INCLUSIVE BOMBEAMENTO</t>
  </si>
  <si>
    <t xml:space="preserve"> 3.1.2.6 </t>
  </si>
  <si>
    <t>FABRICAÇÃO, MONTAGEM E DESMONTAGEM DE FÔRMA PARA BLOCO DE COROAMENTO, EM MADEIRA SERRADA, E=25 MM, 4 UTILIZAÇÕES. AF_01/2024</t>
  </si>
  <si>
    <t xml:space="preserve"> 3.1.2.7 </t>
  </si>
  <si>
    <t>ARMAÇÃO DE BLOCO UTILIZANDO AÇO CA-60 DE 5 MM - MONTAGEM. AF_01/2024</t>
  </si>
  <si>
    <t>KG</t>
  </si>
  <si>
    <t xml:space="preserve"> 3.1.2.8 </t>
  </si>
  <si>
    <t>ARMAÇÃO DE BLOCO UTILIZANDO AÇO CA-50 DE 8 MM - MONTAGEM. AF_01/2024</t>
  </si>
  <si>
    <t xml:space="preserve"> 3.1.2.9 </t>
  </si>
  <si>
    <t>ARMAÇÃO DE BLOCO UTILIZANDO AÇO CA-50 DE 10 MM - MONTAGEM. AF_01/2024</t>
  </si>
  <si>
    <t xml:space="preserve"> 3.1.3 </t>
  </si>
  <si>
    <t>VIGAS BALDRAMES</t>
  </si>
  <si>
    <t xml:space="preserve"> 3.1.3.1 </t>
  </si>
  <si>
    <t xml:space="preserve"> 3.1.3.2 </t>
  </si>
  <si>
    <t>FABRICAÇÃO, MONTAGEM E DESMONTAGEM DE FÔRMA PARA VIGA BALDRAME, EM MADEIRA SERRADA, E=25 MM, 4 UTILIZAÇÕES. AF_01/2024</t>
  </si>
  <si>
    <t xml:space="preserve"> 3.1.3.3 </t>
  </si>
  <si>
    <t>ARMAÇÃO DE SAPATA ISOLADA, VIGA BALDRAME E SAPATA CORRIDA UTILIZANDO AÇO CA-60 DE 5 MM - MONTAGEM. AF_01/2024</t>
  </si>
  <si>
    <t xml:space="preserve"> 3.1.3.4 </t>
  </si>
  <si>
    <t>ARMAÇÃO DE SAPATA ISOLADA, VIGA BALDRAME E SAPATA CORRIDA UTILIZANDO AÇO CA-50 DE 6,3 MM - MONTAGEM. AF_01/2024</t>
  </si>
  <si>
    <t xml:space="preserve"> 3.1.3.5 </t>
  </si>
  <si>
    <t>ARMAÇÃO DE SAPATA ISOLADA, VIGA BALDRAME E SAPATA CORRIDA UTILIZANDO AÇO CA-50 DE 8 MM - MONTAGEM. AF_01/2024</t>
  </si>
  <si>
    <t xml:space="preserve"> 3.1.3.6 </t>
  </si>
  <si>
    <t>ARMAÇÃO DE SAPATA ISOLADA, VIGA BALDRAME E SAPATA CORRIDA UTILIZANDO AÇO CA-50 DE 10 MM - MONTAGEM. AF_01/2024</t>
  </si>
  <si>
    <t xml:space="preserve"> 3.1.3.7 </t>
  </si>
  <si>
    <t>ARMAÇÃO DE BLOCO, SAPATA ISOLADA, VIGA BALDRAME E SAPATA CORRIDA UTILIZANDO AÇO CA-50 DE 16 MM - MONTAGEM. AF_01/2024</t>
  </si>
  <si>
    <t xml:space="preserve"> 3.1.4 </t>
  </si>
  <si>
    <t>LAJE</t>
  </si>
  <si>
    <t xml:space="preserve"> 3.1.4.1 </t>
  </si>
  <si>
    <t xml:space="preserve"> 3.1.4.2 </t>
  </si>
  <si>
    <t>ARMAÇÃO DE LAJE DE ESTRUTURA CONVENCIONAL DE CONCRETO ARMADO UTILIZANDO AÇO CA-60 DE 5,0 MM - MONTAGEM. AF_06/2022</t>
  </si>
  <si>
    <t xml:space="preserve"> 3.1.4.3 </t>
  </si>
  <si>
    <t>ARMAÇÃO DE LAJE DE ESTRUTURA CONVENCIONAL DE CONCRETO ARMADO UTILIZANDO AÇO CA-50 DE 6,3 MM - MONTAGEM. AF_06/2022</t>
  </si>
  <si>
    <t xml:space="preserve"> 3.1.4.4 </t>
  </si>
  <si>
    <t>ARMAÇÃO DE LAJE DE ESTRUTURA CONVENCIONAL DE CONCRETO ARMADO UTILIZANDO AÇO CA-50 DE 10,0 MM - MONTAGEM. AF_06/2022</t>
  </si>
  <si>
    <t xml:space="preserve"> 3.2 </t>
  </si>
  <si>
    <t>SUPRAESTRUTURA</t>
  </si>
  <si>
    <t xml:space="preserve"> 3.2.1 </t>
  </si>
  <si>
    <t>SUBSOLO 1</t>
  </si>
  <si>
    <t xml:space="preserve"> 3.2.1.1 </t>
  </si>
  <si>
    <t>LAJES</t>
  </si>
  <si>
    <t xml:space="preserve"> 3.2.1.1.1 </t>
  </si>
  <si>
    <t xml:space="preserve"> 3.2.1.1.2 </t>
  </si>
  <si>
    <t>MONTAGEM E DESMONTAGEM DE FÔRMA DE LAJE MACIÇA, PÉ-DIREITO SIMPLES, EM CHAPA DE MADEIRA COMPENSADA RESINADA E CIMBRAMENTO DE MADEIRA, 4 UTILIZAÇÕES. AF_03/2022</t>
  </si>
  <si>
    <t xml:space="preserve"> 3.2.1.1.3 </t>
  </si>
  <si>
    <t xml:space="preserve"> 3.2.1.1.4 </t>
  </si>
  <si>
    <t xml:space="preserve"> 3.2.1.1.5</t>
  </si>
  <si>
    <t>ARMAÇÃO DE LAJE DE ESTRUTURA CONVENCIONAL DE CONCRETO ARMADO UTILIZANDO AÇO CA-50 DE 8,0 MM - MONTAGEM. AF_06/2022</t>
  </si>
  <si>
    <t xml:space="preserve"> 3.2.1.2 </t>
  </si>
  <si>
    <t>PILARES</t>
  </si>
  <si>
    <t xml:space="preserve"> 3.2.1.2.1 </t>
  </si>
  <si>
    <t xml:space="preserve"> 3.2.1.2.2 </t>
  </si>
  <si>
    <t>MONTAGEM E DESMONTAGEM DE FÔRMA DE PILARES RETANGULARES E ESTRUTURAS SIMILARES, PÉ-DIREITO SIMPLES, EM MADEIRA SERRADA, 4 UTILIZAÇÕES. AF_09/2020</t>
  </si>
  <si>
    <t xml:space="preserve"> 3.2.1.2.3 </t>
  </si>
  <si>
    <t>ARMAÇÃO DE PILAR OU VIGA DE ESTRUTURA CONVENCIONAL DE CONCRETO ARMADO UTILIZANDO AÇO CA-60 DE 5,0 MM - MONTAGEM. AF_06/2022</t>
  </si>
  <si>
    <t xml:space="preserve"> 3.2.1.2.4 </t>
  </si>
  <si>
    <t>ARMAÇÃO DE PILAR OU VIGA DE ESTRUTURA CONVENCIONAL DE CONCRETO ARMADO UTILIZANDO AÇO CA-50 DE 10,0 MM - MONTAGEM. AF_06/2022</t>
  </si>
  <si>
    <t xml:space="preserve"> 3.2.1.3 </t>
  </si>
  <si>
    <t>VIGAS</t>
  </si>
  <si>
    <t xml:space="preserve"> 3.2.1.3.1 </t>
  </si>
  <si>
    <t xml:space="preserve"> 3.2.1.3.2 </t>
  </si>
  <si>
    <t>MONTAGEM E DESMONTAGEM DE FÔRMA DE VIGA, ESCORAMENTO COM PONTALETE DE MADEIRA, PÉ-DIREITO SIMPLES, EM MADEIRA SERRADA, 4 UTILIZAÇÕES. AF_09/2020</t>
  </si>
  <si>
    <t xml:space="preserve"> 3.2.1.3.3 </t>
  </si>
  <si>
    <t xml:space="preserve"> 3.2.1.3.4 </t>
  </si>
  <si>
    <t xml:space="preserve"> 3.2.2 </t>
  </si>
  <si>
    <t>TÉRREO</t>
  </si>
  <si>
    <t xml:space="preserve"> 3.2.2.1 </t>
  </si>
  <si>
    <t xml:space="preserve"> 3.2.2.1.1 </t>
  </si>
  <si>
    <t xml:space="preserve"> 3.2.2.1.2 </t>
  </si>
  <si>
    <t xml:space="preserve"> 3.2.2.1.3 </t>
  </si>
  <si>
    <t xml:space="preserve"> 3.2.2.1.4 </t>
  </si>
  <si>
    <t xml:space="preserve"> 3.2.2.2 </t>
  </si>
  <si>
    <t xml:space="preserve"> 3.2.2.2.1 </t>
  </si>
  <si>
    <t xml:space="preserve"> 3.2.2.2.2 </t>
  </si>
  <si>
    <t xml:space="preserve"> 3.2.2.2.3 </t>
  </si>
  <si>
    <t xml:space="preserve"> 3.2.2.2.4 </t>
  </si>
  <si>
    <t xml:space="preserve"> 3.2.2.3 </t>
  </si>
  <si>
    <t xml:space="preserve"> 3.2.2.3.1 </t>
  </si>
  <si>
    <t xml:space="preserve"> 3.2.2.3.2 </t>
  </si>
  <si>
    <t xml:space="preserve"> 3.2.2.3.3 </t>
  </si>
  <si>
    <t xml:space="preserve"> 3.2.2.3.4 </t>
  </si>
  <si>
    <t>ARMAÇÃO DE PILAR OU VIGA DE ESTRUTURA CONVENCIONAL DE CONCRETO ARMADO UTILIZANDO AÇO CA-50 DE 8,0 MM - MONTAGEM. AF_06/2022</t>
  </si>
  <si>
    <t xml:space="preserve"> 3.2.2.3.5</t>
  </si>
  <si>
    <t xml:space="preserve"> 3.2.3 </t>
  </si>
  <si>
    <t>COBERTURA</t>
  </si>
  <si>
    <t xml:space="preserve"> 3.2.3.1 </t>
  </si>
  <si>
    <t xml:space="preserve"> 3.2.3.1.1 </t>
  </si>
  <si>
    <t xml:space="preserve"> 3.2.3.1.2 </t>
  </si>
  <si>
    <t xml:space="preserve"> 3.2.3.1.3 </t>
  </si>
  <si>
    <t xml:space="preserve"> 3.2.3.1.4 </t>
  </si>
  <si>
    <t xml:space="preserve"> 3.2.3.2 </t>
  </si>
  <si>
    <t xml:space="preserve"> 3.2.3.2.1 </t>
  </si>
  <si>
    <t xml:space="preserve"> 3.2.3.2.2 </t>
  </si>
  <si>
    <t xml:space="preserve"> 3.2.3.2.3 </t>
  </si>
  <si>
    <t xml:space="preserve"> 3.2.3.2.4 </t>
  </si>
  <si>
    <t xml:space="preserve"> 3.2.3.3 </t>
  </si>
  <si>
    <t xml:space="preserve"> 3.2.3.3.1 </t>
  </si>
  <si>
    <t xml:space="preserve"> 3.2.3.3.2 </t>
  </si>
  <si>
    <t xml:space="preserve"> 3.2.3.3.3 </t>
  </si>
  <si>
    <t xml:space="preserve"> 3.2.3.3.4 </t>
  </si>
  <si>
    <t xml:space="preserve"> 3.2.4 </t>
  </si>
  <si>
    <t>COBERTURA ELEVADOR</t>
  </si>
  <si>
    <t xml:space="preserve"> 3.2.4.1 </t>
  </si>
  <si>
    <t xml:space="preserve"> 3.2.4.1.1 </t>
  </si>
  <si>
    <t xml:space="preserve"> 3.2.4.1.2 </t>
  </si>
  <si>
    <t xml:space="preserve"> 3.2.4.1.3 </t>
  </si>
  <si>
    <t xml:space="preserve"> 3.2.4.1.4 </t>
  </si>
  <si>
    <t xml:space="preserve"> 3.2.4.2 </t>
  </si>
  <si>
    <t xml:space="preserve"> 3.2.4.2.1 </t>
  </si>
  <si>
    <t xml:space="preserve"> 3.2.4.2.2 </t>
  </si>
  <si>
    <t xml:space="preserve"> 3.2.4.2.3 </t>
  </si>
  <si>
    <t xml:space="preserve"> 3.2.4.2.4 </t>
  </si>
  <si>
    <t xml:space="preserve"> 3.2.4.3 </t>
  </si>
  <si>
    <t xml:space="preserve"> 3.2.4.3.1 </t>
  </si>
  <si>
    <t xml:space="preserve"> 3.2.4.3.2 </t>
  </si>
  <si>
    <t xml:space="preserve"> 3.2.4.3.3 </t>
  </si>
  <si>
    <t xml:space="preserve"> 3.2.4.3.4 </t>
  </si>
  <si>
    <t>TOTAL - ESTRUTURA DE CONCRETO ARMADO</t>
  </si>
  <si>
    <t>IMPERMEABILIZAÇÕES</t>
  </si>
  <si>
    <t xml:space="preserve"> 4.1 </t>
  </si>
  <si>
    <t>IMPERMEABILIZAÇÃO DE SUPERFÍCIE COM MANTA ASFÁLTICA, UMA CAMADA, INCLUSIVE APLICAÇÃO DE PRIMER ASFÁLTICO, E=4MM. AF_09/2023</t>
  </si>
  <si>
    <t xml:space="preserve"> 4.2 </t>
  </si>
  <si>
    <t>CONTRAPISO EM ARGAMASSA TRAÇO 1:4 (CIMENTO E AREIA), PREPARO MECÂNICO COM BETONEIRA 400 L, APLICADO EM ÁREAS MOLHADAS SOBRE LAJE, ADERIDO, ACABAMENTO NÃO REFORÇADO, ESPESSURA 2CM. AF_07/2021</t>
  </si>
  <si>
    <t xml:space="preserve"> 4.3 </t>
  </si>
  <si>
    <t>CONTRAPISO EM ARGAMASSA TRAÇO 1:4 (CIMENTO E AREIA), PREPARO MECÂNICO COM BETONEIRA 400 L, APLICADO EM ÁREAS MOLHADAS SOBRE IMPERMEABILIZAÇÃO, ACABAMENTO NÃO REFORÇADO, ESPESSURA 4CM. AF_07/2021</t>
  </si>
  <si>
    <t xml:space="preserve"> 4.4 </t>
  </si>
  <si>
    <t>IMPERMEABILIZAÇÃO DE SUPERFÍCIE COM EMULSÃO ASFÁLTICA, 2 DEMÃOS. AF_09/2023</t>
  </si>
  <si>
    <t xml:space="preserve"> 4.5 </t>
  </si>
  <si>
    <t>IMPERMEABILIZAÇÃO COM MANTA LÍQUIDA TIPO VEDAPREN PAREDE OU SIMILAR, 03 DEMÃOS - FORNECIMENTO E APLICAÇÃO</t>
  </si>
  <si>
    <t xml:space="preserve"> 4.6 </t>
  </si>
  <si>
    <t>TRATAMENTO DE JUNTA DE DILATAÇÃO, COM TARUGO DE POLIETILENO E SELANTE PU, INCLUSO PREENCHIMENTO COM ESPUMA EXPANSIVA PU. AF_09/2023</t>
  </si>
  <si>
    <t xml:space="preserve"> 4.7 </t>
  </si>
  <si>
    <t>VEDAÇÃO DE JUNTAS PERIMETRAIS COM SELANTE TIXOTRÓPICO - FORNECIMENTO E EXECUÇÃO</t>
  </si>
  <si>
    <t xml:space="preserve"> 4.8 </t>
  </si>
  <si>
    <t>TESTE DE IMPERMEABILIZAÇÃO, COM LÂMINA DE 10CM DE ÁGUA POR 72HS</t>
  </si>
  <si>
    <t>TOTAL - IMPERMEABILIZAÇÃO</t>
  </si>
  <si>
    <t>ALVENARIA, VEDAÇÕES E DIVISÓRIAS</t>
  </si>
  <si>
    <t xml:space="preserve"> 5.1 </t>
  </si>
  <si>
    <t>ALVENARIA DE VEDAÇÃO DE BLOCOS CERÂMICOS FURADOS NA HORIZONTAL DE 14X19X29 CM (ESPESSURA 14 CM) E ARGAMASSA DE ASSENTAMENTO COM PREPARO MANUAL. AF_12/2021</t>
  </si>
  <si>
    <t xml:space="preserve"> 5.2 </t>
  </si>
  <si>
    <t>ALVENARIA DE VEDAÇÃO DE BLOCOS CERÂMICOS FURADOS NA HORIZONTAL DE 19X19X39 CM (ESPESSURA 19 CM) E ARGAMASSA DE ASSENTAMENTO COM PREPARO EM BETONEIRA. AF_12/2021</t>
  </si>
  <si>
    <t xml:space="preserve"> 5.3 </t>
  </si>
  <si>
    <t>VERGA MOLDADA IN LOCO EM CONCRETO, ESPESSURA DE *15* CM. AF_03/2024</t>
  </si>
  <si>
    <t xml:space="preserve"> 5.4 </t>
  </si>
  <si>
    <t>CONTRAVERGA MOLDADA IN LOCO EM CONCRETO, ESPESSURA DE *15* CM. AF_03/2024</t>
  </si>
  <si>
    <t>TOTAL - ALVENARIA, VEDAÇ~EOS E DIVISÓRIAS</t>
  </si>
  <si>
    <t>REVESTIMENTOS DE PAREDE</t>
  </si>
  <si>
    <t xml:space="preserve"> 6.1 </t>
  </si>
  <si>
    <t>REVESTIMENTOS PRIMÁRIOS</t>
  </si>
  <si>
    <t xml:space="preserve"> 6.1.1 </t>
  </si>
  <si>
    <t>CHAPISCO APLICADO EM ALVENARIAS E ESTRUTURAS DE CONCRETO INTERNAS, COM COLHER DE PEDREIRO. ARGAMASSA TRAÇO 1:3 COM PREPARO EM BETONEIRA 400L. AF_10/2022</t>
  </si>
  <si>
    <t xml:space="preserve"> 6.1.2 </t>
  </si>
  <si>
    <t>CHAPISCO APLICADO EM ALVENARIA (COM PRESENÇA DE VÃOS) E ESTRUTURAS DE CONCRETO DE FACHADA, COM COLHER DE PEDREIRO. ARGAMASSA TRAÇO 1:3 COM PREPARO EM BETONEIRA 400L. AF_10/2022</t>
  </si>
  <si>
    <t xml:space="preserve"> 6.1.3 </t>
  </si>
  <si>
    <t>MASSA ÚNICA, EM ARGAMASSA TRAÇO 1:2:8, PREPARO MECÂNICO, APLICADA MANUALMENTE EM PAREDES INTERNAS DE AMBIENTES COM ÁREA MAIOR QUE 10M², E = 17,5MM, COM TALISCAS. AF_03/2024</t>
  </si>
  <si>
    <t xml:space="preserve"> 6.1.4 </t>
  </si>
  <si>
    <t>EMBOÇO OU MASSA ÚNICA EM ARGAMASSA TRAÇO 1:2:8, PREPARO MECÂNICO COM BETONEIRA 400 L, APLICADA MANUALMENTE EM PANOS DE FACHADA COM PRESENÇA DE VÃOS, ESPESSURA DE 25 MM. AF_08/2022</t>
  </si>
  <si>
    <t xml:space="preserve"> 6.2 </t>
  </si>
  <si>
    <t>ACABAMENTOS INTERNOS</t>
  </si>
  <si>
    <t xml:space="preserve"> 6.2.1 </t>
  </si>
  <si>
    <t>MOLDURA DOS PÓRTICOS DOS ELEVADORES EM GRANITO CINZA ANDORINHA POLIDO, ASSENTADO COM ARGAMASSA COLANTE - FORNECIMENTO E INSTALAÇÃO</t>
  </si>
  <si>
    <t xml:space="preserve"> 6.2.2 </t>
  </si>
  <si>
    <t>REVESTIMENTO TIPO PORCELANATO (PAREDE) DE DIMENSÕES 30X60 CM COM REJUNTAMENTO EM EPÓXI- FORNECIMENTO E INSTALAÇÃO (CETIM BIANCO - REF. PORTOBELLO)</t>
  </si>
  <si>
    <t>TOTAL - REVESTIMENTOS DE PAREDE</t>
  </si>
  <si>
    <t>PISOS</t>
  </si>
  <si>
    <t xml:space="preserve"> 7.1 </t>
  </si>
  <si>
    <t>BASES E CONTRAPISOS</t>
  </si>
  <si>
    <t xml:space="preserve"> 7.1.1 </t>
  </si>
  <si>
    <t xml:space="preserve"> 7.1.2 </t>
  </si>
  <si>
    <t>CAMADA SEPARADORA PARA EXECUÇÃO DE RADIER, PISO DE CONCRETO OU LAJE SOBRE SOLO, EM LONA PLÁSTICA. AF_09/2021</t>
  </si>
  <si>
    <t xml:space="preserve"> 7.1.3 </t>
  </si>
  <si>
    <t>LASTRO COM MATERIAL GRANULAR, APLICADO EM PISOS OU LAJES SOBRE SOLO, ESPESSURA DE *5 CM*. AF_01/2024</t>
  </si>
  <si>
    <t xml:space="preserve"> 7.1.4 </t>
  </si>
  <si>
    <t>EXECUÇÃO DE PASSEIO (CALÇADA) COM CONCRETO MOLDADO IN LOCO, FEITO EM OBRA, ACABAMENTO ESTAMPADO, ESPESSURA 8 CM, ARMADO. AF_08/2022</t>
  </si>
  <si>
    <t xml:space="preserve"> 7.1.5 </t>
  </si>
  <si>
    <t>CONTRAPISO EM ARGAMASSA TRAÇO 1:4 (CIMENTO E AREIA), PREPARO MECÂNICO COM BETONEIRA 400 L, APLICADO EM ÁREAS SECAS SOBRE LAJE, ADERIDO, ACABAMENTO NÃO REFORÇADO, ESPESSURA 4CM. AF_07/2021</t>
  </si>
  <si>
    <t xml:space="preserve"> 7.1.6 </t>
  </si>
  <si>
    <t>CHAPA DE PAINEL WALL ESP. 40mm PARA ESTRUTURA DE PISOS</t>
  </si>
  <si>
    <t xml:space="preserve"> 7.1.7 </t>
  </si>
  <si>
    <t>Preparo de superfície com lixamento e aplicação de 01 demão de promotor de aderência líquido</t>
  </si>
  <si>
    <t xml:space="preserve"> 7.1.8 </t>
  </si>
  <si>
    <t>REGULARIZAÇÃO DE BASE COM ARGAMASSA AUTONIVELANTE, ESPESSURA DE 5MM, COM ACABAMENTO LISO</t>
  </si>
  <si>
    <t xml:space="preserve"> 7.2 </t>
  </si>
  <si>
    <t>ACABAMENTOS DE PISO</t>
  </si>
  <si>
    <t xml:space="preserve"> 7.2.1 </t>
  </si>
  <si>
    <t>REVESTIMENTO TIPO PORCELANATO RETIFICADO DE DIMENSÕES 90X90 CM COM REJUNTAMENTO EM EPÓXI - FORNECIMENTO E INSTALAÇÃO - REF. VIA DURINI FOG NAT - PORTOBELLO</t>
  </si>
  <si>
    <t xml:space="preserve"> 7.2.2 </t>
  </si>
  <si>
    <t>PISO VINÍLICO EM RÉGUAS E = 2.5 MM, ASSENTAMENTO E FIXAÇÃO COM COLA - FORNECIMENTO E INSTALAÇÃO</t>
  </si>
  <si>
    <t>TOTAL - PISOS</t>
  </si>
  <si>
    <t>TETO</t>
  </si>
  <si>
    <t xml:space="preserve"> 8.1 </t>
  </si>
  <si>
    <t>CHAPISCO APLICADO NO TETO OU EM ALVENARIA E ESTRUTURA, COM ROLO PARA TEXTURA ACRÍLICA. ARGAMASSA TRAÇO 1:4 E EMULSÃO POLIMÉRICA (ADESIVO) COM PREPARO EM BETONEIRA 400L. AF_10/2022</t>
  </si>
  <si>
    <t xml:space="preserve"> 8.2 </t>
  </si>
  <si>
    <t>MASSA ÚNICA, EM ARGAMASSA TRAÇO 1:2:8, PREPARO MECÂNICO, APLICADA MANUALMENTE EM TETO, E = 10MM, COM TALISCAS. AF_03/2024</t>
  </si>
  <si>
    <t>TOTAL - TETO</t>
  </si>
  <si>
    <t>ESQUADRIAS</t>
  </si>
  <si>
    <t xml:space="preserve"> 9.1 </t>
  </si>
  <si>
    <t>PORTA</t>
  </si>
  <si>
    <t xml:space="preserve"> 9.1.1 </t>
  </si>
  <si>
    <t>PORTA EM ALUMÍNIO DE ABRIR TIPO VENEZIANA COM GUARNIÇÃO, FIXAÇÃO COM PARAFUSOS - FORNECIMENTO E INSTALAÇÃO. AF_10/2025</t>
  </si>
  <si>
    <t xml:space="preserve"> 9.2 </t>
  </si>
  <si>
    <t>JANELAS</t>
  </si>
  <si>
    <t xml:space="preserve"> 9.2.1 </t>
  </si>
  <si>
    <t>JANELA MADEIRA NATURAL TIPO GUILHOTINA C/VIDRO (J06 - 75CM X 120CM)</t>
  </si>
  <si>
    <t xml:space="preserve"> 9.2.2 </t>
  </si>
  <si>
    <t>JANELA MADEIRA NATURAL TIPO GUILHOTINA C/VIDRO (J07 - 106CM X 150CM)</t>
  </si>
  <si>
    <t xml:space="preserve"> 9.3.1 </t>
  </si>
  <si>
    <t>FECHADURA DE EMBUTIR COM CILINDRO, EXTERNA, COMPLETA, ACABAMENTO PADRÃO MÉDIO, INCLUSO EXECUÇÃO DE FURO - FORNECIMENTO E INSTALAÇÃO. AF_10/2025</t>
  </si>
  <si>
    <t>PINTURAS</t>
  </si>
  <si>
    <t xml:space="preserve"> 10.1 </t>
  </si>
  <si>
    <t>PINTURA EM PAREDES INTERNAS</t>
  </si>
  <si>
    <t xml:space="preserve"> 10.1.1 </t>
  </si>
  <si>
    <t>FUNDO SELADOR ACRÍLICO, APLICAÇÃO MANUAL EM PAREDE, UMA DEMÃO. AF_04/2023</t>
  </si>
  <si>
    <t xml:space="preserve"> 10.1.2 </t>
  </si>
  <si>
    <t>EMASSAMENTO COM MASSA LÁTEX, APLICAÇÃO EM PAREDE, DUAS DEMÃOS, LIXAMENTO MECANIZADO. AF_04/2023</t>
  </si>
  <si>
    <t xml:space="preserve"> 10.1.3 </t>
  </si>
  <si>
    <t>PINTURA LÁTEX ACRÍLICA PREMIUM, APLICAÇÃO MANUAL EM PAREDES, DUAS DEMÃOS. AF_04/2023 (REF: TINTA CORAL CINZA DE GRIFE)</t>
  </si>
  <si>
    <t xml:space="preserve"> 10.1.4 </t>
  </si>
  <si>
    <t>RASPAGEM E LIMPEZA DE PAREDES OU FORROS PARA RECEBIMENTO DE PINTURA</t>
  </si>
  <si>
    <t xml:space="preserve"> 10.1.5 </t>
  </si>
  <si>
    <t>REPINTURA LÁTEX ACRÍLICA PREMIUM, APLICAÇÃO MANUAL EM PAREDES, DUAS DEMÃOS. AF_04/2023 (REF: TINTA CORAL CINZA DE GRIFE)</t>
  </si>
  <si>
    <t xml:space="preserve"> 10.2 </t>
  </si>
  <si>
    <t>PINTURA EM PAREDES EXTERNAS</t>
  </si>
  <si>
    <t xml:space="preserve"> 10.2.1 </t>
  </si>
  <si>
    <t xml:space="preserve"> 10.2.2 </t>
  </si>
  <si>
    <t>PINTURA LÁTEX ACRÍLICA PREMIUM, APLICAÇÃO MANUAL EM PAREDES, DUAS DEMÃOS. AF_04/2023 (REF.: CORAL MANUSCRITO)</t>
  </si>
  <si>
    <t xml:space="preserve"> 10.3 </t>
  </si>
  <si>
    <t>PINTURA NOS TETOS</t>
  </si>
  <si>
    <t xml:space="preserve"> 10.3.1 </t>
  </si>
  <si>
    <t>FUNDO SELADOR ACRÍLICO, APLICAÇÃO MANUAL EM TETO, UMA DEMÃO. AF_04/2023</t>
  </si>
  <si>
    <t xml:space="preserve"> 10.3.2 </t>
  </si>
  <si>
    <t>EMASSAMENTO COM MASSA LÁTEX, APLICAÇÃO EM TETO, DUAS DEMÃOS, LIXAMENTO MECANIZADO. AF_04/2023</t>
  </si>
  <si>
    <t xml:space="preserve"> 10.3.3 </t>
  </si>
  <si>
    <t>PINTURA LÁTEX ACRÍLICA PREMIUM, APLICAÇÃO MANUAL EM TETO, DUAS DEMÃOS. AF_04/2023 (REF.: CORAL BRANCO NEVE)</t>
  </si>
  <si>
    <t xml:space="preserve"> 10.4 </t>
  </si>
  <si>
    <t>PINTURA ESQUADRIAS</t>
  </si>
  <si>
    <t xml:space="preserve"> 10.4.1 </t>
  </si>
  <si>
    <t>PINTURA FUNDO NIVELADOR ALQUÍDICO INCOLOR EM MADEIRA. AF_01/2021</t>
  </si>
  <si>
    <t xml:space="preserve"> 10.4.2 </t>
  </si>
  <si>
    <t>PINTURA VERNIZ (INCOLOR) ALQUÍDICO EM MADEIRA, USO INTERNO, 2 DEMÃOS. AF_01/2021</t>
  </si>
  <si>
    <t xml:space="preserve"> 10.5 </t>
  </si>
  <si>
    <t>PINTURA DA ESCADA E SUPORTE DE PAINEL WALL</t>
  </si>
  <si>
    <t xml:space="preserve"> 10.5.1 </t>
  </si>
  <si>
    <t>PINTURA COM TINTA ALQUÍDICA DE FUNDO (TIPO ZARCÃO) APLICADA A ROLO OU PINCEL SOBRE PERFIL METÁLICO EXECUTADO EM FÁBRICA (POR DEMÃO). AF_01/2020</t>
  </si>
  <si>
    <t xml:space="preserve"> 10.5.2 </t>
  </si>
  <si>
    <t>PINTURA COM TINTA ALQUÍDICA DE ACABAMENTO (ESMALTE SINTÉTICO ACETINADO) APLICADA A ROLO OU PINCEL SOBRE SUPERFÍCIES METÁLICAS (EXCETO PERFIL) EXECUTADO EM OBRA (02 DEMÃOS). AF_01/2020 (REF: SUVINIL MARRON)</t>
  </si>
  <si>
    <t>TOTAL - PINTURAS</t>
  </si>
  <si>
    <t>INSTALAÇÕES HIDROSSANITÁRIAS</t>
  </si>
  <si>
    <t xml:space="preserve"> 11.1 </t>
  </si>
  <si>
    <t>ESGOTO</t>
  </si>
  <si>
    <t xml:space="preserve"> 11.1.1 </t>
  </si>
  <si>
    <t>RALO HEMISFÉRICO EM FERRO FUNDIDO, TIPO ABACAXI Ø 100MM</t>
  </si>
  <si>
    <t>UND</t>
  </si>
  <si>
    <t xml:space="preserve"> 11.1.2 </t>
  </si>
  <si>
    <t>CAIXA ENTERRADA HIDRÁULICA RETANGULAR, EM CONCRETO PRÉ-MOLDADO, DIMENSÕES INTERNAS: 0,8X0,8X0,5 M. AF_12/2020</t>
  </si>
  <si>
    <t xml:space="preserve"> 11.2 </t>
  </si>
  <si>
    <t>PLUVIAL</t>
  </si>
  <si>
    <t xml:space="preserve"> 11.2.1 </t>
  </si>
  <si>
    <t xml:space="preserve"> 11.2.2 </t>
  </si>
  <si>
    <t>TUBO PVC, SERIE NORMAL, ESGOTO PREDIAL, DN 100 MM, FORNECIDO E INSTALADO EM SUBCOLETOR AÉREO DE ESGOTO SANITÁRIO. AF_08/2022</t>
  </si>
  <si>
    <t xml:space="preserve"> 11.2.3 </t>
  </si>
  <si>
    <t>CURVA CURTA 90 GRAUS, PVC, SERIE NORMAL, ESGOTO PREDIAL, DN 100 MM, JUNTA ELÁSTICA, FORNECIDO E INSTALADO EM PRUMADA DE ESGOTO SANITÁRIO OU VENTILAÇÃO. AF_08/2022</t>
  </si>
  <si>
    <t xml:space="preserve"> 11.2.4 </t>
  </si>
  <si>
    <t>JOELHO 90 GRAUS, PVC, SERIE NORMAL, ESGOTO PREDIAL, DN 100 MM, JUNTA ELÁSTICA, FORNECIDO E INSTALADO EM PRUMADA DE ESGOTO SANITÁRIO OU VENTILAÇÃO. AF_08/2022</t>
  </si>
  <si>
    <t xml:space="preserve"> 11.2.5 </t>
  </si>
  <si>
    <t>TE, PVC, SERIE NORMAL, ESGOTO PREDIAL, DN 100 X 100 MM, JUNTA ELÁSTICA, FORNECIDO E INSTALADO EM PRUMADA DE ESGOTO SANITÁRIO OU VENTILAÇÃO. AF_08/2022</t>
  </si>
  <si>
    <t>TOTAL - INSTALAÇÕES HIDROSSANITÁRIAS</t>
  </si>
  <si>
    <t>INSTALAÇÕES ELÉTRICAS</t>
  </si>
  <si>
    <t xml:space="preserve"> 12.1 </t>
  </si>
  <si>
    <t>ELETRODUTOS E ACESSÓRIOS</t>
  </si>
  <si>
    <t xml:space="preserve"> 12.1.1 </t>
  </si>
  <si>
    <t>ELETRODUTO FLEXÍVEL CORRUGADO, PVC, DN 25 MM (3/4"), PARA CIRCUITOS TERMINAIS, INSTALADO EM FORRO - FORNECIMENTO E INSTALAÇÃO. AF_03/2023</t>
  </si>
  <si>
    <t xml:space="preserve"> 12.1.2 </t>
  </si>
  <si>
    <t>ELETRODUTO FLEXÍVEL CORRUGADO, PVC, DN 32 MM (1"), PARA CIRCUITOS TERMINAIS, INSTALADO EM FORRO - FORNECIMENTO E INSTALAÇÃO. AF_03/2023</t>
  </si>
  <si>
    <t xml:space="preserve"> 12.1.3 </t>
  </si>
  <si>
    <t>ABRAÇADEIRA GALVANIZADA TIPO CUNHA 3/4", PARA FIXAÇÃO DE ELETRODUTOS - FORNECIMENTO E INSTALAÇÃO</t>
  </si>
  <si>
    <t xml:space="preserve"> 12.1.4 </t>
  </si>
  <si>
    <t>ABRAÇADEIRA GALVANIZADA TIPO CUNHA 1", PARA FIXAÇÃO DE ELETRODUTOS - FORNECIMENTO E INSTALAÇÃO</t>
  </si>
  <si>
    <t xml:space="preserve"> 12.1.5 </t>
  </si>
  <si>
    <t>CURVA 90 GRAUS PARA ELETRODUTO, PVC, ROSCÁVEL, DN 25 MM (3/4"), PARA CIRCUITOS TERMINAIS, INSTALADA EM PAREDE - FORNECIMENTO E INSTALAÇÃO. AF_03/2023</t>
  </si>
  <si>
    <t xml:space="preserve"> 12.1.6 </t>
  </si>
  <si>
    <t>CURVA 90 GRAUS PARA ELETRODUTO, PVC, ROSCÁVEL, DN 32 MM (1"), PARA CIRCUITOS TERMINAIS, INSTALADA EM FORRO - FORNECIMENTO E INSTALAÇÃO. AF_03/2023</t>
  </si>
  <si>
    <t xml:space="preserve"> 12.1.7 </t>
  </si>
  <si>
    <t>CONDULETE EM PVC RÍGIDO, P/ELETRODUTO SOLDÁVEL D=1/2"E  3/4", SEM TAMPA (MODELOS: C,E,B,L,T,X), Tigre ou similar</t>
  </si>
  <si>
    <t xml:space="preserve"> 12.1.8 </t>
  </si>
  <si>
    <t>CONDULETE EM PVC RÍGIDO, P/ELETRODUTO SOLDÁVEL D=1", SEM TAMPA (MODELOS: C,E,B,L,T,X), Tigre ou similar</t>
  </si>
  <si>
    <t xml:space="preserve"> 12.1.9 </t>
  </si>
  <si>
    <t>LUVA PARA ELETRODUTO, PVC, ROSCÁVEL, DN 25 MM (3/4"), PARA CIRCUITOS TERMINAIS, INSTALADA EM PAREDE - FORNECIMENTO E INSTALAÇÃO. AF_03/2023</t>
  </si>
  <si>
    <t xml:space="preserve"> 12.1.10 </t>
  </si>
  <si>
    <t>LUVA PARA ELETRODUTO, PVC, ROSCÁVEL, DN 32 MM (1"), PARA CIRCUITOS TERMINAIS, INSTALADA EM PAREDE - FORNECIMENTO E INSTALAÇÃO. AF_03/2023</t>
  </si>
  <si>
    <t xml:space="preserve"> 12.2 </t>
  </si>
  <si>
    <t>CABOS</t>
  </si>
  <si>
    <t xml:space="preserve"> 12.2.1 </t>
  </si>
  <si>
    <t>CABO DE COBRE FLEXÍVEL ISOLADO, 1,5 MM², ANTI-CHAMA 0,6/1,0 KV, PARA CIRCUITOS TERMINAIS - FORNECIMENTO E INSTALAÇÃO. AF_03/2023</t>
  </si>
  <si>
    <t xml:space="preserve"> 12.2.2 </t>
  </si>
  <si>
    <t>CABO DE COBRE FLEXÍVEL ISOLADO, 2,5 MM², ANTI-CHAMA 0,6/1,0 KV, PARA CIRCUITOS TERMINAIS - FORNECIMENTO E INSTALAÇÃO. AF_03/2023</t>
  </si>
  <si>
    <t xml:space="preserve"> 12.2.3 </t>
  </si>
  <si>
    <t>CABO DE COBRE FLEXÍVEL ISOLADO, 4 MM², ANTI-CHAMA 0,6/1,0 KV, PARA CIRCUITOS TERMINAIS - FORNECIMENTO E INSTALAÇÃO. AF_03/2023</t>
  </si>
  <si>
    <t xml:space="preserve"> 12.3 </t>
  </si>
  <si>
    <t>TOMADAS E INTERRUPTORES</t>
  </si>
  <si>
    <t xml:space="preserve"> 12.3.1 </t>
  </si>
  <si>
    <t>INTERRUPTOR SIMPLES (1 MÓDULO), 10A/250V, INCLUINDO SUPORTE E PLACA - FORNECIMENTO E INSTALAÇÃO. AF_03/2023</t>
  </si>
  <si>
    <t xml:space="preserve"> 12.3.2 </t>
  </si>
  <si>
    <t>INTERRUPTOR SIMPLES (1 MÓDULO) COM 1 TOMADA DE EMBUTIR 2P+T 10 A, INCLUINDO SUPORTE E PLACA - FORNECIMENTO E INSTALAÇÃO. AF_03/2023</t>
  </si>
  <si>
    <t xml:space="preserve"> 12.3.3 </t>
  </si>
  <si>
    <t>TOMADA MÉDIA DE EMBUTIR (1 MÓDULO), 2P+T 20 A, INCLUINDO SUPORTE E PLACA - FORNECIMENTO E INSTALAÇÃO. AF_03/2023</t>
  </si>
  <si>
    <t xml:space="preserve"> 12.3.4 </t>
  </si>
  <si>
    <t>Fornecimento e instalação de tampa cega p/condulete caixa 4" x 2"</t>
  </si>
  <si>
    <t xml:space="preserve"> 12.3.5 </t>
  </si>
  <si>
    <t>SENSOR DE PRESENÇA COM FOTOCÉLULA, FIXAÇÃO EM PAREDE - FORNECIMENTO E INSTALAÇÃO. AF_09/2024</t>
  </si>
  <si>
    <t xml:space="preserve"> 12.4 </t>
  </si>
  <si>
    <t>ILUMINAÇÃO</t>
  </si>
  <si>
    <t xml:space="preserve"> 12.4.1 </t>
  </si>
  <si>
    <t>Luminária de embutir EF74-E1200840, 12W, 1100lm, 3000K - Lumicenter ou equivalente - completa - Fornecimento e instalação</t>
  </si>
  <si>
    <t xml:space="preserve"> 12.4.2 </t>
  </si>
  <si>
    <t>LUMINÁRIA ARANDELA TIPO TARTARUGA, DE SOBREPOR, 12W 4000K - FORNECIMENTO E INSTALAÇÃO.</t>
  </si>
  <si>
    <t>TOTAL - INSTALAÇÕES ELÉTRICAS</t>
  </si>
  <si>
    <t>EXAUSTOR</t>
  </si>
  <si>
    <t xml:space="preserve"> 13.1 </t>
  </si>
  <si>
    <t>Fornecimento e instalação de exaustor axial SICFLUX MAXX 200</t>
  </si>
  <si>
    <t xml:space="preserve"> 13.2 </t>
  </si>
  <si>
    <t>DIFUSOR CIRCULAR COM REGULAGEM DE VAZÃO EM PLÁSTICO ABS. DIÂMETRO 200 MM. REF.: SICFLUX - RVA 200 - FORNECIMENTO E INSTALAÇÃO</t>
  </si>
  <si>
    <t xml:space="preserve"> 13.3 </t>
  </si>
  <si>
    <t>GRADE EXTERNA AUTOFECHANTE EM PLÁSTICO ABS, COM TELA ANTI-INSETO - DIÂMETRO DE 200MM. REF.: SICFLUX, MODELO GVAF150 OU SIMILAR - FORNECIMENTO E INSTALAÇÃO</t>
  </si>
  <si>
    <t xml:space="preserve"> 13.4 </t>
  </si>
  <si>
    <t>TUBO PVC, SERIE NORMAL, ESGOTO PREDIAL, DN 200 MM, FORNECIDO E INSTALADO EM SUBCOLETOR AÉREO DE ESGOTO SANITÁRIO</t>
  </si>
  <si>
    <t xml:space="preserve"> 13.5 </t>
  </si>
  <si>
    <t>JOELHO 90 GRAUS, PVC, SERIE NORMAL, ESGOTO PREDIAL, DN 200 MM, JUNTA ELÁSTICA, FORNECIDO E INSTALADO EM SUBCOLETOR AÉREO DE ESGOTO SANITÁRIO.</t>
  </si>
  <si>
    <t xml:space="preserve"> 13.6 </t>
  </si>
  <si>
    <t>DUTO CIRCULAR FLEXÍVEL COM ISOLAMENTO TÉRMICO E ACÚSTIVO 200 MM- FORNECIMENTO E INSTALAÇÃO</t>
  </si>
  <si>
    <t>TOTAL - EXAUSTOR</t>
  </si>
  <si>
    <t>ACESSIBILIDADE</t>
  </si>
  <si>
    <t xml:space="preserve"> 14.1 </t>
  </si>
  <si>
    <t>PLACA DE SINALIZAÇÃO EM BRAILLE PARA CORRIMÃO EM ALUMÍNIO DIMENSÕES 10X3 CM - FORNECIMENTO E INSTALAÇÃO</t>
  </si>
  <si>
    <t xml:space="preserve"> 14.2 </t>
  </si>
  <si>
    <t>PISO PODOTÁTIL ALERTA EM AÇO INÓX, SOLIDARIZADO AO PISO EXISTENTE (ELEMENTOS SOLTOS).</t>
  </si>
  <si>
    <t xml:space="preserve"> 14.3 </t>
  </si>
  <si>
    <t>FAIXA SINALIZAÇÃO DEGRAUS FOTOLUMINESCENTE 7X3CM - FORNECIMENTO E INSTALAÇÃO</t>
  </si>
  <si>
    <t xml:space="preserve"> 14.4 </t>
  </si>
  <si>
    <t>PLACA DE SINALIZAÇÃO 10X10 CM COM INSCRIÇÕES EM BRAILE - FORNECIMENTO E INSTALAÇÃO</t>
  </si>
  <si>
    <t xml:space="preserve"> 14.5 </t>
  </si>
  <si>
    <t>ADESIVO 80x120 CM SINALIZADOR ESPAÇO RESERVADO ACESSIVEL  - FORNECIMENTO E INSTALAÇÃO (CPOS)</t>
  </si>
  <si>
    <t xml:space="preserve"> 14.6 </t>
  </si>
  <si>
    <t>FITA AUTOADESIVA FOTOLUMINESCENTE PARA SINALIZAÇÃO CONTINUADA LARGURA DE 7 CM, FIXAÇÃO EM PAREDE OU PISO</t>
  </si>
  <si>
    <t>TOTAL - ACESSIBILIDADE</t>
  </si>
  <si>
    <t>RODAPÉS, SOLEIRAS, PEITORIS E PINGADEIRAS</t>
  </si>
  <si>
    <t xml:space="preserve"> 15.1 </t>
  </si>
  <si>
    <t>RODAPÉ</t>
  </si>
  <si>
    <t xml:space="preserve"> 15.1.1 </t>
  </si>
  <si>
    <t>RODAPÉ DE POLIESTIRENO 8CM - FORNECIMENTO E INSTALAÇÃO</t>
  </si>
  <si>
    <t xml:space="preserve"> 15.2 </t>
  </si>
  <si>
    <t>SOLEIRA</t>
  </si>
  <si>
    <t xml:space="preserve"> 15.2.1 </t>
  </si>
  <si>
    <t>SOLEIRA DE GRANITO, NA COR CINZA ANDORINHA, ACABAMENTO POLIDO, ASSENTAMENTO COM ARGAMASSA INDUSTRIALIZADA, INCLUSIVE REJUNTAMENTO. (SOLEIRAS E BOCEL DOS DEGRAUS)</t>
  </si>
  <si>
    <t xml:space="preserve"> 15.3 </t>
  </si>
  <si>
    <t>PEITORIS</t>
  </si>
  <si>
    <t xml:space="preserve"> 15.3.1 </t>
  </si>
  <si>
    <t>PEITORIL DE GRANITO, NA COR BRANCO ITAÚNAS, COM PINGADEIRA, ESP. 2CM, ACABAMENTO POLIDO, ASSENTAMENTO COM ARGAMASSA INDUSTRIALIZADA, INCLUSIVE REJUNTAMENTO</t>
  </si>
  <si>
    <t xml:space="preserve"> 15.4 </t>
  </si>
  <si>
    <t>PINGADEIRA</t>
  </si>
  <si>
    <t xml:space="preserve"> 15.4.1 </t>
  </si>
  <si>
    <t>CHAPIM (PINGADEIRA) EM GRANITO CINZA ANDORINHA E=2CM, ASSENTADO COM ARGAMASSA TRAÇO 1:4  - FORNECIMENTO E INSTALAÇÃO (PLATIBANDAS DAS COBERTURAS)</t>
  </si>
  <si>
    <t>TOTAL - RODAPÉS, SOLEIRAS, PEITORIS E PINGADEIRAS</t>
  </si>
  <si>
    <t>SERRALHERIA</t>
  </si>
  <si>
    <t xml:space="preserve"> 16.1 </t>
  </si>
  <si>
    <t>GUARDA-CORPO EM TUBO DE AÇO INOX ø=1.1/2", COM MONTANTES E FECHAMENTO EM TUBO INOX ø=1 1/2", H=110CM, FIXADO EM PISO</t>
  </si>
  <si>
    <t xml:space="preserve"> 16.2 </t>
  </si>
  <si>
    <t>CORRIMÃO DUPLO (DUAS ALTURAS 70 E 92CM) FIXADO EM ALVENARIA, DIÂMETRO EXTERNO = 1 1/2", EM AÇO INOX. AF_04/2019</t>
  </si>
  <si>
    <t xml:space="preserve"> 16.3 </t>
  </si>
  <si>
    <t>CORRIMÃO DUPLO (DUAS ALTURAS 70 E 92CM) FIXADO EM GUARDA-CORPO, DIÂMETRO EXTERNO = 1 1/2", EM AÇO INOX. AF_04/2019</t>
  </si>
  <si>
    <t xml:space="preserve"> 16.4 </t>
  </si>
  <si>
    <t>ESTRUTURA METÁLICA EM AÇO ESTRUTURAL PARA ESCADA E SUPORTE DE PAINEL WALL, FABRICAÇÃO E MONTAGEM, INCLUSO SOLDA, CONFORME PROJETO</t>
  </si>
  <si>
    <t xml:space="preserve"> 16.5</t>
  </si>
  <si>
    <t>RUFO EXTERNO/INTERNO EM CHAPA DE ALUMINIO, DESENVOLVIMENTO DE 35 CM, INCLUSO IÇAMENTO (ORSE)</t>
  </si>
  <si>
    <t>TOTAL - SERRALHERIA</t>
  </si>
  <si>
    <t>COMPLEMENTAÇÃO DA OBRA</t>
  </si>
  <si>
    <t xml:space="preserve"> 17.1 </t>
  </si>
  <si>
    <t>SERVIÇOS FINAIS</t>
  </si>
  <si>
    <t xml:space="preserve"> 17.1.1 </t>
  </si>
  <si>
    <t>LIMPEZA FINAL DA OBRA</t>
  </si>
  <si>
    <t xml:space="preserve"> 17.1.2 </t>
  </si>
  <si>
    <t>REMOÇÃO DE TAPUME/ CHAPAS METÁLICAS E DE MADEIRA, DE FORMA MANUAL, SEM REAPROVEITAMENTO. AF_09/2023</t>
  </si>
  <si>
    <t xml:space="preserve"> 17.1.3 </t>
  </si>
  <si>
    <t>CARGA, MANOBRA E DESCARGA DE ENTULHO EM CAMINHÃO BASCULANTE 10 M³ - CARGA COM ESCAVADEIRA HIDRÁULICA (CAÇAMBA DE 0,80 M³ / 111 HP) E DESCARGA LIVRE (UNIDADE: M3). AF_02/2026</t>
  </si>
  <si>
    <t xml:space="preserve"> 17.1.4 </t>
  </si>
  <si>
    <t xml:space="preserve"> 17.2 </t>
  </si>
  <si>
    <t>PEÇAS DE REPOSIÇÃO</t>
  </si>
  <si>
    <t xml:space="preserve"> 17.2.1 </t>
  </si>
  <si>
    <t>Porcelanato Retificado – VIA DURINI FOG – 90x90cm – Portobello ou equivalente (2 caixas - 2,42 m2/cx)</t>
  </si>
  <si>
    <t>TOTAL - COMPLEMENTAÇÃO DA OBRA</t>
  </si>
  <si>
    <t>VALOR TOTAL - ADEQUAÇÃO ACESSIBILIDADE SESC SÃO BENTO DO SUL</t>
  </si>
  <si>
    <t>VALOR TOTAL MATERIAL (Custo de mercado)</t>
  </si>
  <si>
    <t>VALOR TOTAL MÃO DE OBRA (Custo de mercado)</t>
  </si>
  <si>
    <t>VALOR TOTAL DO ORÇAMENTO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</si>
  <si>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</si>
  <si>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</si>
  <si>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</si>
  <si>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</si>
  <si>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</si>
  <si>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Despesas Financeiras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</si>
  <si>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</si>
  <si>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</si>
  <si>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</si>
  <si>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</si>
  <si>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</si>
  <si>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</si>
  <si>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</si>
  <si>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ISS (Referente a Prefeitura de Brusque)</t>
  </si>
  <si>
    <t>BDI A SER APLICADO</t>
  </si>
  <si>
    <t>BDI APLICADO SOBRE O  TOTAL DE MATERIAL - Obra</t>
  </si>
  <si>
    <t>BDI APLICADO SOBRE O TOTAL DE MÃO DE OBRA - Obra</t>
  </si>
  <si>
    <t>VALOR TOTAL DO BDI - OBRA</t>
  </si>
  <si>
    <t>EQUIPAMENTOS</t>
  </si>
  <si>
    <t xml:space="preserve"> 18.1 </t>
  </si>
  <si>
    <t>ELEVADOR SOCIAL - 8 PESSOAS - 600 KG - MÁQUINA SEM ENGRANAGEM 7,5 KW TORIN DRIVE</t>
  </si>
  <si>
    <t>TOTAL - EQUIPAMENTOS</t>
  </si>
  <si>
    <t>VALOR TOTAL MÃO DE OBRA (CUSTO DE MERCADO)</t>
  </si>
  <si>
    <t>VALOR TOTAL MATERIAL (CUSTO DE MERCADO)</t>
  </si>
  <si>
    <t>VALOR TOTAL DO ORÇAMENTO - EQUIPAMENTOS</t>
  </si>
  <si>
    <t>COMPOSIÇÃO DO BDI DIFERENCIADO - EQUIPAMENTOS</t>
  </si>
  <si>
    <t/>
  </si>
  <si>
    <t>GARANTIA/SEGURO (S)</t>
  </si>
  <si>
    <t xml:space="preserve">RISCO (R) </t>
  </si>
  <si>
    <t>DESPESAS FINANCEIRAS (ACORDÃO 2.622/2013 TCU) (DF)</t>
  </si>
  <si>
    <t>ADMINISTRAÇÃO CENTRAL (AC)</t>
  </si>
  <si>
    <t>LUCRO (L)</t>
  </si>
  <si>
    <t>TRIBUTOS (I)</t>
  </si>
  <si>
    <t>CPRB (CONTRIBUIÇÃO PREVIDENCIÁRIA SOBRE A RECEITA BRUTA)</t>
  </si>
  <si>
    <t>ISS (REFERENTE A PREFEITURA DE SÃO BENTO DO SUL)</t>
  </si>
  <si>
    <t>BDI APLICADO SOBRE O TOTAL DE MÃO DE OBRA - EQUIPAMENTOS</t>
  </si>
  <si>
    <t>BDI APLICADO SOBRE O TOTAL DE MATERIAL - EQUIPAMENTOS</t>
  </si>
  <si>
    <t>VALOR TOTAL DO BDI - EQUIPAMENTOS</t>
  </si>
  <si>
    <t>VALOR TOTAL MATERIAL (Custo de mercado + BDI)</t>
  </si>
  <si>
    <t>VALOR TOTAL MÃO DE OBRA (Custo de mercado + BDI)</t>
  </si>
  <si>
    <t>CRONOGRAMA FÍSICO-FINANCEIRO</t>
  </si>
  <si>
    <t xml:space="preserve"> PARCELA 01</t>
  </si>
  <si>
    <t xml:space="preserve"> PARCELA 02</t>
  </si>
  <si>
    <t xml:space="preserve"> PARCELA 03</t>
  </si>
  <si>
    <t xml:space="preserve"> PARCELA 04</t>
  </si>
  <si>
    <t>MÃO DE OBRA</t>
  </si>
  <si>
    <t>MATERIAL</t>
  </si>
  <si>
    <t>ÍTEM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</si>
  <si>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</si>
  <si>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</si>
  <si>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</si>
  <si>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</si>
  <si>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</si>
  <si>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</si>
  <si>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EQUIPAMENTO</t>
  </si>
  <si>
    <t>VALOR TOTAL DO ORÇAMENTO - EQUIPAMENTO</t>
  </si>
  <si>
    <t>Valor Total de Mão de Obra com BDI - Equipamento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</si>
  <si>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</si>
  <si>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</si>
  <si>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</si>
  <si>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</si>
  <si>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</si>
  <si>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t>Assinatura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</si>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</sst>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;[Red]#,##0.00"/>
    <numFmt numFmtId="165" formatCode="0.00;[Red]0.00"/>
  </numFmts>
  <fonts count="31">
    <font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1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7"/>
      <color rgb="FFFF0000"/>
      <name val="Arial"/>
      <family val="2"/>
    </font>
    <font>
      <i/>
      <sz val="7"/>
      <name val="Arial"/>
      <family val="2"/>
    </font>
    <font>
      <i/>
      <sz val="7"/>
      <color rgb="FFFF0000"/>
      <name val="Arial"/>
      <family val="2"/>
    </font>
    <font>
      <i/>
      <sz val="7"/>
      <color indexed="8"/>
      <name val="Arial"/>
      <family val="2"/>
    </font>
    <font>
      <sz val="7"/>
      <color theme="0"/>
      <name val="Arial"/>
      <family val="2"/>
    </font>
    <font>
      <b/>
      <sz val="11"/>
      <color theme="0"/>
      <name val="Arial"/>
      <family val="2"/>
    </font>
    <font>
      <b/>
      <sz val="7"/>
      <color theme="0"/>
      <name val="Arial"/>
      <family val="2"/>
    </font>
    <font>
      <b/>
      <strike/>
      <sz val="7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9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gray0625"/>
    </fill>
    <fill>
      <patternFill patternType="solid">
        <fgColor theme="0"/>
        <bgColor rgb="FFD8ECF6"/>
      </patternFill>
    </fill>
    <fill>
      <patternFill patternType="solid">
        <fgColor theme="3" tint="0.79998168889431442"/>
        <bgColor indexed="64"/>
      </patternFill>
    </fill>
  </fills>
  <borders count="7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</cellStyleXfs>
  <cellXfs count="351">
    <xf numFmtId="0" fontId="0" fillId="0" borderId="0" xfId="0"/>
    <xf numFmtId="0" fontId="3" fillId="0" borderId="0" xfId="0" applyFont="1" applyAlignment="1">
      <alignment vertical="center"/>
    </xf>
    <xf numFmtId="44" fontId="3" fillId="0" borderId="0" xfId="1" applyFont="1" applyAlignment="1">
      <alignment vertical="center"/>
    </xf>
    <xf numFmtId="44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64" fontId="6" fillId="2" borderId="22" xfId="0" applyNumberFormat="1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165" fontId="9" fillId="0" borderId="0" xfId="0" applyNumberFormat="1" applyFont="1" applyAlignment="1">
      <alignment horizontal="right" vertical="top"/>
    </xf>
    <xf numFmtId="164" fontId="0" fillId="0" borderId="0" xfId="0" applyNumberFormat="1" applyAlignment="1">
      <alignment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10" fillId="0" borderId="0" xfId="0" applyFont="1"/>
    <xf numFmtId="0" fontId="17" fillId="0" borderId="0" xfId="0" applyFont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165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0" fontId="12" fillId="0" borderId="0" xfId="0" applyFont="1" applyAlignment="1">
      <alignment horizontal="left" vertical="top"/>
    </xf>
    <xf numFmtId="164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left" vertical="top"/>
    </xf>
    <xf numFmtId="165" fontId="9" fillId="0" borderId="0" xfId="0" applyNumberFormat="1" applyFont="1" applyAlignment="1">
      <alignment vertical="top"/>
    </xf>
    <xf numFmtId="164" fontId="0" fillId="0" borderId="0" xfId="0" applyNumberFormat="1" applyAlignment="1">
      <alignment horizontal="right" vertical="top"/>
    </xf>
    <xf numFmtId="0" fontId="18" fillId="6" borderId="26" xfId="0" applyFont="1" applyFill="1" applyBorder="1" applyAlignment="1">
      <alignment horizontal="center" vertical="center"/>
    </xf>
    <xf numFmtId="0" fontId="19" fillId="6" borderId="27" xfId="0" applyFont="1" applyFill="1" applyBorder="1" applyAlignment="1">
      <alignment vertical="center"/>
    </xf>
    <xf numFmtId="0" fontId="18" fillId="6" borderId="27" xfId="0" applyFont="1" applyFill="1" applyBorder="1" applyAlignment="1">
      <alignment vertical="center"/>
    </xf>
    <xf numFmtId="0" fontId="18" fillId="6" borderId="28" xfId="0" applyFont="1" applyFill="1" applyBorder="1" applyAlignment="1">
      <alignment vertical="center"/>
    </xf>
    <xf numFmtId="0" fontId="18" fillId="6" borderId="29" xfId="0" applyFont="1" applyFill="1" applyBorder="1" applyAlignment="1">
      <alignment horizontal="center" vertical="center"/>
    </xf>
    <xf numFmtId="0" fontId="19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8" fillId="6" borderId="30" xfId="0" applyFont="1" applyFill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/>
    <xf numFmtId="0" fontId="6" fillId="0" borderId="33" xfId="0" applyFont="1" applyBorder="1"/>
    <xf numFmtId="0" fontId="6" fillId="3" borderId="13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left" wrapText="1"/>
    </xf>
    <xf numFmtId="0" fontId="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center"/>
    </xf>
    <xf numFmtId="4" fontId="7" fillId="0" borderId="6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/>
    </xf>
    <xf numFmtId="0" fontId="6" fillId="0" borderId="9" xfId="0" applyFont="1" applyBorder="1" applyAlignment="1">
      <alignment horizontal="right"/>
    </xf>
    <xf numFmtId="2" fontId="7" fillId="7" borderId="5" xfId="0" applyNumberFormat="1" applyFont="1" applyFill="1" applyBorder="1" applyAlignment="1">
      <alignment horizontal="center"/>
    </xf>
    <xf numFmtId="0" fontId="7" fillId="7" borderId="9" xfId="0" applyFont="1" applyFill="1" applyBorder="1"/>
    <xf numFmtId="4" fontId="7" fillId="7" borderId="6" xfId="0" applyNumberFormat="1" applyFont="1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4" fontId="7" fillId="7" borderId="8" xfId="0" applyNumberFormat="1" applyFont="1" applyFill="1" applyBorder="1" applyAlignment="1">
      <alignment horizontal="center"/>
    </xf>
    <xf numFmtId="4" fontId="1" fillId="8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7" fillId="9" borderId="5" xfId="0" applyFont="1" applyFill="1" applyBorder="1" applyAlignment="1">
      <alignment horizontal="center"/>
    </xf>
    <xf numFmtId="0" fontId="6" fillId="9" borderId="9" xfId="0" applyFont="1" applyFill="1" applyBorder="1" applyAlignment="1">
      <alignment horizontal="right"/>
    </xf>
    <xf numFmtId="4" fontId="7" fillId="9" borderId="6" xfId="0" applyNumberFormat="1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/>
    </xf>
    <xf numFmtId="4" fontId="6" fillId="9" borderId="6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5" fillId="3" borderId="3" xfId="0" applyFont="1" applyFill="1" applyBorder="1"/>
    <xf numFmtId="165" fontId="7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164" fontId="7" fillId="3" borderId="3" xfId="0" applyNumberFormat="1" applyFont="1" applyFill="1" applyBorder="1" applyAlignment="1">
      <alignment horizontal="center" vertical="center"/>
    </xf>
    <xf numFmtId="2" fontId="7" fillId="3" borderId="3" xfId="0" applyNumberFormat="1" applyFont="1" applyFill="1" applyBorder="1" applyAlignment="1">
      <alignment horizontal="center" vertical="center"/>
    </xf>
    <xf numFmtId="164" fontId="6" fillId="3" borderId="3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6" fillId="0" borderId="6" xfId="0" applyFont="1" applyBorder="1"/>
    <xf numFmtId="165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5" fontId="6" fillId="4" borderId="5" xfId="0" applyNumberFormat="1" applyFont="1" applyFill="1" applyBorder="1" applyAlignment="1">
      <alignment horizontal="center" vertical="center"/>
    </xf>
    <xf numFmtId="0" fontId="6" fillId="4" borderId="6" xfId="0" applyFont="1" applyFill="1" applyBorder="1"/>
    <xf numFmtId="165" fontId="6" fillId="4" borderId="6" xfId="0" applyNumberFormat="1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 vertical="center"/>
    </xf>
    <xf numFmtId="2" fontId="6" fillId="4" borderId="6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0" fontId="7" fillId="0" borderId="11" xfId="0" applyFont="1" applyBorder="1"/>
    <xf numFmtId="165" fontId="7" fillId="0" borderId="11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left" wrapText="1"/>
    </xf>
    <xf numFmtId="4" fontId="7" fillId="0" borderId="35" xfId="0" applyNumberFormat="1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4" fontId="8" fillId="0" borderId="35" xfId="0" applyNumberFormat="1" applyFont="1" applyBorder="1" applyAlignment="1">
      <alignment horizontal="center"/>
    </xf>
    <xf numFmtId="4" fontId="7" fillId="0" borderId="36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6" fillId="0" borderId="3" xfId="0" applyFont="1" applyBorder="1"/>
    <xf numFmtId="165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2" fontId="20" fillId="0" borderId="6" xfId="0" applyNumberFormat="1" applyFont="1" applyBorder="1" applyAlignment="1">
      <alignment horizontal="center" vertical="top"/>
    </xf>
    <xf numFmtId="4" fontId="7" fillId="0" borderId="6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left" vertical="center"/>
    </xf>
    <xf numFmtId="0" fontId="21" fillId="0" borderId="6" xfId="0" applyFont="1" applyBorder="1" applyAlignment="1">
      <alignment horizontal="right" vertical="center" wrapText="1"/>
    </xf>
    <xf numFmtId="2" fontId="21" fillId="0" borderId="6" xfId="0" applyNumberFormat="1" applyFont="1" applyBorder="1" applyAlignment="1">
      <alignment horizontal="center" vertical="center"/>
    </xf>
    <xf numFmtId="2" fontId="22" fillId="0" borderId="6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7" fillId="0" borderId="0" xfId="0" applyNumberFormat="1" applyFont="1"/>
    <xf numFmtId="0" fontId="6" fillId="0" borderId="0" xfId="0" applyFont="1"/>
    <xf numFmtId="165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 vertical="top"/>
    </xf>
    <xf numFmtId="0" fontId="24" fillId="6" borderId="2" xfId="0" applyFont="1" applyFill="1" applyBorder="1" applyAlignment="1">
      <alignment horizontal="center" vertical="center"/>
    </xf>
    <xf numFmtId="0" fontId="25" fillId="6" borderId="3" xfId="0" applyFont="1" applyFill="1" applyBorder="1"/>
    <xf numFmtId="165" fontId="24" fillId="6" borderId="3" xfId="0" applyNumberFormat="1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/>
    </xf>
    <xf numFmtId="164" fontId="24" fillId="6" borderId="3" xfId="0" applyNumberFormat="1" applyFont="1" applyFill="1" applyBorder="1" applyAlignment="1">
      <alignment horizontal="center" vertical="center"/>
    </xf>
    <xf numFmtId="2" fontId="24" fillId="6" borderId="3" xfId="0" applyNumberFormat="1" applyFont="1" applyFill="1" applyBorder="1" applyAlignment="1">
      <alignment horizontal="center" vertical="center"/>
    </xf>
    <xf numFmtId="164" fontId="26" fillId="6" borderId="3" xfId="0" applyNumberFormat="1" applyFont="1" applyFill="1" applyBorder="1" applyAlignment="1">
      <alignment horizontal="center" vertical="center"/>
    </xf>
    <xf numFmtId="164" fontId="24" fillId="6" borderId="4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40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Continuous" vertical="center"/>
    </xf>
    <xf numFmtId="0" fontId="6" fillId="0" borderId="4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45" xfId="0" applyFont="1" applyBorder="1" applyAlignment="1">
      <alignment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45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vertical="center" wrapText="1"/>
    </xf>
    <xf numFmtId="164" fontId="6" fillId="0" borderId="48" xfId="0" applyNumberFormat="1" applyFont="1" applyBorder="1" applyAlignment="1">
      <alignment horizontal="center" vertical="center" wrapText="1"/>
    </xf>
    <xf numFmtId="164" fontId="6" fillId="0" borderId="47" xfId="0" applyNumberFormat="1" applyFont="1" applyBorder="1" applyAlignment="1">
      <alignment horizontal="center" vertical="center" wrapText="1"/>
    </xf>
    <xf numFmtId="164" fontId="6" fillId="0" borderId="49" xfId="0" applyNumberFormat="1" applyFont="1" applyBorder="1" applyAlignment="1">
      <alignment horizontal="center" vertical="center" wrapText="1"/>
    </xf>
    <xf numFmtId="164" fontId="6" fillId="0" borderId="46" xfId="0" applyNumberFormat="1" applyFont="1" applyBorder="1" applyAlignment="1">
      <alignment horizontal="center" vertical="center" wrapText="1"/>
    </xf>
    <xf numFmtId="164" fontId="27" fillId="0" borderId="48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 wrapText="1"/>
    </xf>
    <xf numFmtId="164" fontId="7" fillId="0" borderId="50" xfId="0" applyNumberFormat="1" applyFont="1" applyBorder="1" applyAlignment="1">
      <alignment vertical="center" wrapText="1"/>
    </xf>
    <xf numFmtId="164" fontId="7" fillId="0" borderId="14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 wrapText="1"/>
    </xf>
    <xf numFmtId="10" fontId="7" fillId="0" borderId="0" xfId="3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left" vertical="center" wrapText="1"/>
    </xf>
    <xf numFmtId="4" fontId="7" fillId="2" borderId="6" xfId="0" applyNumberFormat="1" applyFont="1" applyFill="1" applyBorder="1" applyAlignment="1">
      <alignment horizontal="right" vertical="center"/>
    </xf>
    <xf numFmtId="164" fontId="7" fillId="2" borderId="14" xfId="0" applyNumberFormat="1" applyFont="1" applyFill="1" applyBorder="1" applyAlignment="1">
      <alignment vertical="center" wrapText="1"/>
    </xf>
    <xf numFmtId="4" fontId="7" fillId="2" borderId="44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vertical="center" wrapText="1"/>
    </xf>
    <xf numFmtId="10" fontId="7" fillId="2" borderId="6" xfId="3" applyNumberFormat="1" applyFont="1" applyFill="1" applyBorder="1" applyAlignment="1">
      <alignment horizontal="center" vertical="center"/>
    </xf>
    <xf numFmtId="164" fontId="7" fillId="2" borderId="6" xfId="0" applyNumberFormat="1" applyFont="1" applyFill="1" applyBorder="1" applyAlignment="1">
      <alignment vertical="center" wrapText="1"/>
    </xf>
    <xf numFmtId="10" fontId="7" fillId="2" borderId="8" xfId="3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164" fontId="7" fillId="0" borderId="13" xfId="0" applyNumberFormat="1" applyFont="1" applyBorder="1" applyAlignment="1">
      <alignment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50" xfId="0" applyFont="1" applyBorder="1" applyAlignment="1">
      <alignment horizontal="left" vertical="center" wrapText="1"/>
    </xf>
    <xf numFmtId="4" fontId="8" fillId="0" borderId="44" xfId="0" applyNumberFormat="1" applyFont="1" applyBorder="1" applyAlignment="1">
      <alignment horizontal="right" vertical="center"/>
    </xf>
    <xf numFmtId="4" fontId="7" fillId="0" borderId="40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vertical="center" wrapText="1"/>
    </xf>
    <xf numFmtId="10" fontId="8" fillId="0" borderId="6" xfId="3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vertical="center" wrapText="1"/>
    </xf>
    <xf numFmtId="10" fontId="7" fillId="0" borderId="8" xfId="3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vertical="center" wrapText="1"/>
    </xf>
    <xf numFmtId="10" fontId="8" fillId="0" borderId="6" xfId="3" applyNumberFormat="1" applyFont="1" applyBorder="1" applyAlignment="1">
      <alignment horizontal="right" vertical="center"/>
    </xf>
    <xf numFmtId="10" fontId="7" fillId="0" borderId="44" xfId="3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164" fontId="6" fillId="4" borderId="44" xfId="0" applyNumberFormat="1" applyFont="1" applyFill="1" applyBorder="1" applyAlignment="1">
      <alignment horizontal="right" vertical="center"/>
    </xf>
    <xf numFmtId="164" fontId="6" fillId="4" borderId="40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4" fontId="8" fillId="0" borderId="8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7" fillId="0" borderId="4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0" fontId="6" fillId="0" borderId="8" xfId="3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10" fontId="6" fillId="0" borderId="44" xfId="3" applyNumberFormat="1" applyFont="1" applyBorder="1" applyAlignment="1">
      <alignment vertical="center"/>
    </xf>
    <xf numFmtId="164" fontId="6" fillId="4" borderId="5" xfId="0" applyNumberFormat="1" applyFont="1" applyFill="1" applyBorder="1" applyAlignment="1">
      <alignment vertical="center"/>
    </xf>
    <xf numFmtId="10" fontId="6" fillId="4" borderId="6" xfId="3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164" fontId="6" fillId="4" borderId="9" xfId="0" applyNumberFormat="1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vertical="center"/>
    </xf>
    <xf numFmtId="10" fontId="6" fillId="4" borderId="8" xfId="3" applyNumberFormat="1" applyFont="1" applyFill="1" applyBorder="1" applyAlignment="1">
      <alignment vertical="center"/>
    </xf>
    <xf numFmtId="0" fontId="7" fillId="0" borderId="42" xfId="0" applyFont="1" applyBorder="1" applyAlignment="1">
      <alignment horizontal="center" vertical="center"/>
    </xf>
    <xf numFmtId="164" fontId="6" fillId="4" borderId="40" xfId="0" applyNumberFormat="1" applyFont="1" applyFill="1" applyBorder="1" applyAlignment="1">
      <alignment horizontal="right" vertical="center"/>
    </xf>
    <xf numFmtId="164" fontId="7" fillId="0" borderId="44" xfId="0" applyNumberFormat="1" applyFont="1" applyBorder="1" applyAlignment="1">
      <alignment horizontal="center" vertical="center"/>
    </xf>
    <xf numFmtId="0" fontId="7" fillId="0" borderId="5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7" fillId="0" borderId="51" xfId="0" applyNumberFormat="1" applyFont="1" applyBorder="1" applyAlignment="1">
      <alignment vertical="center"/>
    </xf>
    <xf numFmtId="164" fontId="7" fillId="0" borderId="43" xfId="0" applyNumberFormat="1" applyFont="1" applyBorder="1" applyAlignment="1">
      <alignment horizontal="center" vertical="center"/>
    </xf>
    <xf numFmtId="164" fontId="6" fillId="0" borderId="43" xfId="0" applyNumberFormat="1" applyFont="1" applyBorder="1" applyAlignment="1">
      <alignment vertical="center"/>
    </xf>
    <xf numFmtId="10" fontId="6" fillId="0" borderId="52" xfId="3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164" fontId="7" fillId="0" borderId="43" xfId="0" applyNumberFormat="1" applyFont="1" applyBorder="1" applyAlignment="1">
      <alignment vertical="center"/>
    </xf>
    <xf numFmtId="10" fontId="6" fillId="0" borderId="15" xfId="3" applyNumberFormat="1" applyFont="1" applyBorder="1" applyAlignment="1">
      <alignment vertical="center"/>
    </xf>
    <xf numFmtId="0" fontId="6" fillId="0" borderId="48" xfId="0" applyFont="1" applyBorder="1" applyAlignment="1">
      <alignment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54" xfId="0" applyNumberFormat="1" applyFont="1" applyBorder="1" applyAlignment="1">
      <alignment horizontal="center" vertical="center" wrapText="1"/>
    </xf>
    <xf numFmtId="164" fontId="7" fillId="0" borderId="46" xfId="0" applyNumberFormat="1" applyFont="1" applyBorder="1" applyAlignment="1">
      <alignment vertical="center"/>
    </xf>
    <xf numFmtId="164" fontId="7" fillId="0" borderId="48" xfId="0" applyNumberFormat="1" applyFont="1" applyBorder="1" applyAlignment="1">
      <alignment horizontal="center" vertical="center"/>
    </xf>
    <xf numFmtId="164" fontId="6" fillId="0" borderId="48" xfId="0" applyNumberFormat="1" applyFont="1" applyBorder="1" applyAlignment="1">
      <alignment vertical="center"/>
    </xf>
    <xf numFmtId="10" fontId="6" fillId="0" borderId="49" xfId="3" applyNumberFormat="1" applyFont="1" applyBorder="1" applyAlignment="1">
      <alignment vertical="center"/>
    </xf>
    <xf numFmtId="164" fontId="7" fillId="0" borderId="55" xfId="0" applyNumberFormat="1" applyFont="1" applyBorder="1" applyAlignment="1">
      <alignment vertical="center"/>
    </xf>
    <xf numFmtId="164" fontId="7" fillId="0" borderId="48" xfId="0" applyNumberFormat="1" applyFont="1" applyBorder="1" applyAlignment="1">
      <alignment vertical="center"/>
    </xf>
    <xf numFmtId="10" fontId="6" fillId="0" borderId="47" xfId="3" applyNumberFormat="1" applyFont="1" applyBorder="1" applyAlignment="1">
      <alignment vertical="center"/>
    </xf>
    <xf numFmtId="0" fontId="6" fillId="2" borderId="13" xfId="0" applyFont="1" applyFill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right" vertical="center"/>
    </xf>
    <xf numFmtId="4" fontId="7" fillId="2" borderId="3" xfId="0" applyNumberFormat="1" applyFont="1" applyFill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164" fontId="7" fillId="2" borderId="9" xfId="0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164" fontId="7" fillId="0" borderId="56" xfId="0" applyNumberFormat="1" applyFont="1" applyBorder="1" applyAlignment="1">
      <alignment vertical="center"/>
    </xf>
    <xf numFmtId="164" fontId="7" fillId="0" borderId="57" xfId="0" applyNumberFormat="1" applyFont="1" applyBorder="1" applyAlignment="1">
      <alignment horizontal="center" vertical="center"/>
    </xf>
    <xf numFmtId="164" fontId="6" fillId="0" borderId="57" xfId="0" applyNumberFormat="1" applyFont="1" applyBorder="1" applyAlignment="1">
      <alignment vertical="center"/>
    </xf>
    <xf numFmtId="10" fontId="6" fillId="0" borderId="58" xfId="3" applyNumberFormat="1" applyFont="1" applyBorder="1" applyAlignment="1">
      <alignment vertical="center"/>
    </xf>
    <xf numFmtId="164" fontId="7" fillId="0" borderId="59" xfId="0" applyNumberFormat="1" applyFont="1" applyBorder="1" applyAlignment="1">
      <alignment vertical="center"/>
    </xf>
    <xf numFmtId="164" fontId="7" fillId="0" borderId="57" xfId="0" applyNumberFormat="1" applyFont="1" applyBorder="1" applyAlignment="1">
      <alignment vertical="center"/>
    </xf>
    <xf numFmtId="10" fontId="6" fillId="0" borderId="60" xfId="3" applyNumberFormat="1" applyFont="1" applyBorder="1" applyAlignment="1">
      <alignment vertical="center"/>
    </xf>
    <xf numFmtId="164" fontId="6" fillId="4" borderId="9" xfId="0" applyNumberFormat="1" applyFont="1" applyFill="1" applyBorder="1" applyAlignment="1">
      <alignment horizontal="right" vertical="center"/>
    </xf>
    <xf numFmtId="164" fontId="6" fillId="4" borderId="6" xfId="0" applyNumberFormat="1" applyFont="1" applyFill="1" applyBorder="1" applyAlignment="1">
      <alignment horizontal="right" vertical="center"/>
    </xf>
    <xf numFmtId="164" fontId="6" fillId="4" borderId="8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7" fillId="0" borderId="6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7" fillId="0" borderId="62" xfId="0" applyNumberFormat="1" applyFont="1" applyBorder="1" applyAlignment="1">
      <alignment vertical="center"/>
    </xf>
    <xf numFmtId="164" fontId="7" fillId="0" borderId="63" xfId="0" applyNumberFormat="1" applyFont="1" applyBorder="1" applyAlignment="1">
      <alignment horizontal="center" vertical="center"/>
    </xf>
    <xf numFmtId="164" fontId="6" fillId="0" borderId="63" xfId="0" applyNumberFormat="1" applyFont="1" applyBorder="1" applyAlignment="1">
      <alignment vertical="center"/>
    </xf>
    <xf numFmtId="10" fontId="6" fillId="0" borderId="64" xfId="3" applyNumberFormat="1" applyFont="1" applyBorder="1" applyAlignment="1">
      <alignment vertical="center"/>
    </xf>
    <xf numFmtId="164" fontId="7" fillId="0" borderId="65" xfId="0" applyNumberFormat="1" applyFont="1" applyBorder="1" applyAlignment="1">
      <alignment vertical="center"/>
    </xf>
    <xf numFmtId="164" fontId="7" fillId="0" borderId="63" xfId="0" applyNumberFormat="1" applyFont="1" applyBorder="1" applyAlignment="1">
      <alignment vertical="center"/>
    </xf>
    <xf numFmtId="10" fontId="6" fillId="0" borderId="66" xfId="3" applyNumberFormat="1" applyFont="1" applyBorder="1" applyAlignment="1">
      <alignment vertical="center"/>
    </xf>
    <xf numFmtId="0" fontId="7" fillId="0" borderId="56" xfId="0" applyFont="1" applyBorder="1" applyAlignment="1">
      <alignment vertical="center"/>
    </xf>
    <xf numFmtId="0" fontId="6" fillId="0" borderId="57" xfId="0" applyFont="1" applyBorder="1" applyAlignment="1">
      <alignment vertical="center"/>
    </xf>
    <xf numFmtId="0" fontId="7" fillId="0" borderId="6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51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10" fontId="7" fillId="2" borderId="0" xfId="3" applyNumberFormat="1" applyFont="1" applyFill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45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164" fontId="7" fillId="0" borderId="10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164" fontId="7" fillId="0" borderId="61" xfId="0" applyNumberFormat="1" applyFont="1" applyBorder="1" applyAlignment="1">
      <alignment vertical="center"/>
    </xf>
    <xf numFmtId="164" fontId="7" fillId="0" borderId="45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4" fontId="7" fillId="0" borderId="17" xfId="0" applyNumberFormat="1" applyFont="1" applyBorder="1" applyAlignment="1">
      <alignment horizontal="left" vertical="center"/>
    </xf>
    <xf numFmtId="164" fontId="7" fillId="0" borderId="17" xfId="0" applyNumberFormat="1" applyFont="1" applyBorder="1" applyAlignment="1">
      <alignment horizontal="left" vertical="center"/>
    </xf>
    <xf numFmtId="164" fontId="7" fillId="0" borderId="68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69" xfId="0" applyFont="1" applyBorder="1" applyAlignment="1">
      <alignment horizontal="left" vertical="center"/>
    </xf>
    <xf numFmtId="4" fontId="7" fillId="0" borderId="69" xfId="0" applyNumberFormat="1" applyFont="1" applyBorder="1" applyAlignment="1">
      <alignment horizontal="left" vertical="center"/>
    </xf>
    <xf numFmtId="164" fontId="7" fillId="0" borderId="69" xfId="0" applyNumberFormat="1" applyFont="1" applyBorder="1" applyAlignment="1">
      <alignment horizontal="left" vertical="center"/>
    </xf>
    <xf numFmtId="164" fontId="7" fillId="0" borderId="70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2" fontId="7" fillId="0" borderId="69" xfId="0" applyNumberFormat="1" applyFont="1" applyBorder="1" applyAlignment="1">
      <alignment horizontal="left" vertical="center"/>
    </xf>
    <xf numFmtId="164" fontId="10" fillId="0" borderId="71" xfId="0" applyNumberFormat="1" applyFont="1" applyBorder="1" applyAlignment="1">
      <alignment vertical="center"/>
    </xf>
    <xf numFmtId="164" fontId="10" fillId="0" borderId="71" xfId="0" applyNumberFormat="1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30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right" vertical="center" wrapText="1"/>
    </xf>
    <xf numFmtId="4" fontId="7" fillId="0" borderId="15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horizontal="center" vertical="center"/>
    </xf>
    <xf numFmtId="0" fontId="13" fillId="5" borderId="0" xfId="0" applyFont="1" applyFill="1" applyAlignment="1">
      <alignment horizontal="left" vertical="top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65" fontId="6" fillId="2" borderId="20" xfId="0" applyNumberFormat="1" applyFont="1" applyFill="1" applyBorder="1" applyAlignment="1">
      <alignment horizontal="center" vertical="center" wrapText="1"/>
    </xf>
    <xf numFmtId="165" fontId="6" fillId="2" borderId="21" xfId="0" applyNumberFormat="1" applyFont="1" applyFill="1" applyBorder="1" applyAlignment="1">
      <alignment horizontal="center" vertical="center" wrapText="1"/>
    </xf>
    <xf numFmtId="164" fontId="6" fillId="2" borderId="23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/>
    </xf>
    <xf numFmtId="164" fontId="6" fillId="2" borderId="24" xfId="0" applyNumberFormat="1" applyFont="1" applyFill="1" applyBorder="1" applyAlignment="1">
      <alignment horizontal="center" vertical="center"/>
    </xf>
    <xf numFmtId="164" fontId="6" fillId="0" borderId="41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44" xfId="0" applyNumberFormat="1" applyFont="1" applyBorder="1" applyAlignment="1">
      <alignment horizontal="center" vertical="center"/>
    </xf>
    <xf numFmtId="164" fontId="6" fillId="0" borderId="42" xfId="0" applyNumberFormat="1" applyFont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</cellXfs>
  <cellStyles count="4">
    <cellStyle name="Moeda" xfId="1" builtinId="4"/>
    <cellStyle name="Normal" xfId="0" builtinId="0"/>
    <cellStyle name="Normal 2" xfId="2" xr:uid="{00000000-0005-0000-0000-000002000000}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515</xdr:row>
          <xdr:rowOff>7620</xdr:rowOff>
        </xdr:from>
        <xdr:to>
          <xdr:col>11</xdr:col>
          <xdr:colOff>0</xdr:colOff>
          <xdr:row>516</xdr:row>
          <xdr:rowOff>114300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60960</xdr:colOff>
          <xdr:row>482</xdr:row>
          <xdr:rowOff>22860</xdr:rowOff>
        </xdr:from>
        <xdr:to>
          <xdr:col>10</xdr:col>
          <xdr:colOff>281940</xdr:colOff>
          <xdr:row>484</xdr:row>
          <xdr:rowOff>106680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.52\gin\GIN\01_PROJETOS\30_UO_S&#227;o%20Bento%20do%20Sul\114_Adequa&#231;&#227;o%20acessibilidade\3_Executivo%20E+P\R02\OR&#199;AMENTO\OR&#199;_04_SBS_SESC_ADEQ_ACESS_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"/>
      <sheetName val="Cronograma Desonerado"/>
      <sheetName val="Cotações"/>
    </sheetNames>
    <sheetDataSet>
      <sheetData sheetId="0">
        <row r="9">
          <cell r="A9">
            <v>1</v>
          </cell>
          <cell r="D9" t="str">
            <v>SERVIÇOS INICIAIS E ADMINISTRAÇÃO</v>
          </cell>
          <cell r="L9">
            <v>112487.93999999999</v>
          </cell>
        </row>
        <row r="10">
          <cell r="A10" t="str">
            <v xml:space="preserve"> 1.1 </v>
          </cell>
          <cell r="D10" t="str">
            <v>DESPESAS INICIAIS</v>
          </cell>
          <cell r="L10">
            <v>154.44</v>
          </cell>
        </row>
        <row r="11">
          <cell r="A11" t="str">
            <v xml:space="preserve"> 1.1.1 </v>
          </cell>
          <cell r="B11" t="str">
            <v xml:space="preserve"> 016023 </v>
          </cell>
          <cell r="C11" t="str">
            <v>SBC</v>
          </cell>
          <cell r="D11" t="str">
            <v>IMPOSTOS E SEGUROS(RISCOS DE ENGENHARIA/RESPONSABILIDADE CIVIL</v>
          </cell>
          <cell r="E11" t="str">
            <v>m²</v>
          </cell>
          <cell r="F11">
            <v>48.72</v>
          </cell>
          <cell r="G11">
            <v>0</v>
          </cell>
          <cell r="H11">
            <v>3.17</v>
          </cell>
          <cell r="I11">
            <v>3.17</v>
          </cell>
          <cell r="J11">
            <v>0</v>
          </cell>
          <cell r="K11">
            <v>154.44</v>
          </cell>
          <cell r="L11">
            <v>154.44</v>
          </cell>
        </row>
        <row r="12">
          <cell r="A12" t="str">
            <v xml:space="preserve"> 1.2 </v>
          </cell>
          <cell r="D12" t="str">
            <v>CANTEIRO DE OBRA</v>
          </cell>
          <cell r="L12">
            <v>3766.5599999999995</v>
          </cell>
        </row>
        <row r="13">
          <cell r="A13" t="str">
            <v xml:space="preserve"> 1.2.1 </v>
          </cell>
          <cell r="B13" t="str">
            <v xml:space="preserve"> 103689 </v>
          </cell>
          <cell r="C13" t="str">
            <v>SINAPI</v>
          </cell>
          <cell r="D13" t="str">
            <v>FORNECIMENTO E INSTALAÇÃO DE PLACA DE OBRA COM CHAPA GALVANIZADA E ESTRUTURA DE MADEIRA. AF_03/2022_PS</v>
          </cell>
          <cell r="E13" t="str">
            <v>m²</v>
          </cell>
          <cell r="F13">
            <v>3</v>
          </cell>
          <cell r="G13">
            <v>40.31</v>
          </cell>
          <cell r="H13">
            <v>458.81</v>
          </cell>
          <cell r="I13">
            <v>499.12</v>
          </cell>
          <cell r="J13">
            <v>120.93</v>
          </cell>
          <cell r="K13">
            <v>1376.43</v>
          </cell>
          <cell r="L13">
            <v>1497.36</v>
          </cell>
        </row>
        <row r="14">
          <cell r="A14" t="str">
            <v xml:space="preserve"> 1.2.2 </v>
          </cell>
          <cell r="B14" t="str">
            <v xml:space="preserve"> 98459 </v>
          </cell>
          <cell r="C14" t="str">
            <v>SINAPI</v>
          </cell>
          <cell r="D14" t="str">
            <v>TAPUME COM TELHA METÁLICA. AF_03/2024</v>
          </cell>
          <cell r="E14" t="str">
            <v>m²</v>
          </cell>
          <cell r="F14">
            <v>24</v>
          </cell>
          <cell r="G14">
            <v>35.159999999999997</v>
          </cell>
          <cell r="H14">
            <v>59.39</v>
          </cell>
          <cell r="I14">
            <v>94.55</v>
          </cell>
          <cell r="J14">
            <v>843.84</v>
          </cell>
          <cell r="K14">
            <v>1425.36</v>
          </cell>
          <cell r="L14">
            <v>2269.1999999999998</v>
          </cell>
        </row>
        <row r="15">
          <cell r="A15" t="str">
            <v xml:space="preserve"> 1.3 </v>
          </cell>
          <cell r="D15" t="str">
            <v>ADMINISTRAÇÃO LOCAL</v>
          </cell>
          <cell r="L15">
            <v>105669.56999999999</v>
          </cell>
        </row>
        <row r="16">
          <cell r="A16" t="str">
            <v xml:space="preserve"> 1.3.1 </v>
          </cell>
          <cell r="B16" t="str">
            <v xml:space="preserve"> 90778 </v>
          </cell>
          <cell r="C16" t="str">
            <v>SINAPI</v>
          </cell>
          <cell r="D16" t="str">
            <v>ENGENHEIRO CIVIL DE OBRA PLENO COM ENCARGOS COMPLEMENTARES (4H POR DIA POR 3 MESES)</v>
          </cell>
          <cell r="E16" t="str">
            <v>H</v>
          </cell>
          <cell r="F16">
            <v>352</v>
          </cell>
          <cell r="G16">
            <v>142.25</v>
          </cell>
          <cell r="H16">
            <v>2.75</v>
          </cell>
          <cell r="I16">
            <v>145</v>
          </cell>
          <cell r="J16">
            <v>50072</v>
          </cell>
          <cell r="K16">
            <v>968</v>
          </cell>
          <cell r="L16">
            <v>51040</v>
          </cell>
        </row>
        <row r="17">
          <cell r="A17" t="str">
            <v xml:space="preserve"> 1.3.2 </v>
          </cell>
          <cell r="B17" t="str">
            <v xml:space="preserve"> COMP.945 </v>
          </cell>
          <cell r="C17" t="str">
            <v>Próprio</v>
          </cell>
          <cell r="D17" t="str">
            <v>ENGENHEIRO MECÂNICO COM ENCARGOS COMPLEMENTARES  (4H POR DIA POR 1 MES)</v>
          </cell>
          <cell r="E17" t="str">
            <v>H</v>
          </cell>
          <cell r="F17">
            <v>88</v>
          </cell>
          <cell r="G17">
            <v>126.07</v>
          </cell>
          <cell r="H17">
            <v>2.74</v>
          </cell>
          <cell r="I17">
            <v>128.81</v>
          </cell>
          <cell r="J17">
            <v>11094.16</v>
          </cell>
          <cell r="K17">
            <v>241.12</v>
          </cell>
          <cell r="L17">
            <v>11335.28</v>
          </cell>
        </row>
        <row r="18">
          <cell r="A18" t="str">
            <v xml:space="preserve"> 1.3.3 </v>
          </cell>
          <cell r="B18" t="str">
            <v xml:space="preserve"> 94295 </v>
          </cell>
          <cell r="C18" t="str">
            <v>SINAPI</v>
          </cell>
          <cell r="D18" t="str">
            <v>MESTRE DE OBRAS COM ENCARGOS COMPLEMENTARES</v>
          </cell>
          <cell r="E18" t="str">
            <v>MES</v>
          </cell>
          <cell r="F18">
            <v>4</v>
          </cell>
          <cell r="G18">
            <v>9913.89</v>
          </cell>
          <cell r="H18">
            <v>695.49</v>
          </cell>
          <cell r="I18">
            <v>10609.38</v>
          </cell>
          <cell r="J18">
            <v>39655.56</v>
          </cell>
          <cell r="K18">
            <v>2781.96</v>
          </cell>
          <cell r="L18">
            <v>42437.52</v>
          </cell>
        </row>
        <row r="19">
          <cell r="A19" t="str">
            <v xml:space="preserve"> 1.3.4 </v>
          </cell>
          <cell r="B19" t="str">
            <v xml:space="preserve"> INS.690 </v>
          </cell>
          <cell r="C19" t="str">
            <v>Próprio</v>
          </cell>
          <cell r="D19" t="str">
            <v>ANOTAÇÃO DE RESPONSABILIDADE TÉCNICA - ART</v>
          </cell>
          <cell r="E19" t="str">
            <v>UN</v>
          </cell>
          <cell r="F19">
            <v>3</v>
          </cell>
          <cell r="G19">
            <v>0</v>
          </cell>
          <cell r="H19">
            <v>285.58999999999997</v>
          </cell>
          <cell r="I19">
            <v>285.58999999999997</v>
          </cell>
          <cell r="J19">
            <v>0</v>
          </cell>
          <cell r="K19">
            <v>856.77</v>
          </cell>
          <cell r="L19">
            <v>856.77</v>
          </cell>
        </row>
        <row r="20">
          <cell r="A20" t="str">
            <v xml:space="preserve"> 1.4 </v>
          </cell>
          <cell r="D20" t="str">
            <v>PROJETO "AS BUILT"</v>
          </cell>
          <cell r="L20">
            <v>217.77</v>
          </cell>
        </row>
        <row r="21">
          <cell r="A21" t="str">
            <v xml:space="preserve"> 1.4.1 </v>
          </cell>
          <cell r="B21" t="str">
            <v xml:space="preserve"> COMP.281.R01 </v>
          </cell>
          <cell r="C21" t="str">
            <v>Próprio</v>
          </cell>
          <cell r="D21" t="str">
            <v>Projeto As Built - Arquitetônico</v>
          </cell>
          <cell r="E21" t="str">
            <v>m²</v>
          </cell>
          <cell r="F21">
            <v>48.72</v>
          </cell>
          <cell r="G21">
            <v>1.28</v>
          </cell>
          <cell r="H21">
            <v>0.21</v>
          </cell>
          <cell r="I21">
            <v>1.49</v>
          </cell>
          <cell r="J21">
            <v>62.36</v>
          </cell>
          <cell r="K21">
            <v>10.23</v>
          </cell>
          <cell r="L21">
            <v>72.59</v>
          </cell>
        </row>
        <row r="22">
          <cell r="A22" t="str">
            <v xml:space="preserve"> 1.4.2 </v>
          </cell>
          <cell r="B22" t="str">
            <v xml:space="preserve"> COMP.284.R01 </v>
          </cell>
          <cell r="C22" t="str">
            <v>Próprio</v>
          </cell>
          <cell r="D22" t="str">
            <v>Projeto As Built - Hidrossanitário</v>
          </cell>
          <cell r="E22" t="str">
            <v>m²</v>
          </cell>
          <cell r="F22">
            <v>48.72</v>
          </cell>
          <cell r="G22">
            <v>1.28</v>
          </cell>
          <cell r="H22">
            <v>0.21</v>
          </cell>
          <cell r="I22">
            <v>1.49</v>
          </cell>
          <cell r="J22">
            <v>62.36</v>
          </cell>
          <cell r="K22">
            <v>10.23</v>
          </cell>
          <cell r="L22">
            <v>72.59</v>
          </cell>
        </row>
        <row r="23">
          <cell r="A23" t="str">
            <v xml:space="preserve"> 1.4.3 </v>
          </cell>
          <cell r="B23" t="str">
            <v xml:space="preserve"> COMP.283.R01 </v>
          </cell>
          <cell r="C23" t="str">
            <v>Próprio</v>
          </cell>
          <cell r="D23" t="str">
            <v>Projeto As Built - Elétrico</v>
          </cell>
          <cell r="E23" t="str">
            <v>m²</v>
          </cell>
          <cell r="F23">
            <v>48.72</v>
          </cell>
          <cell r="G23">
            <v>1.28</v>
          </cell>
          <cell r="H23">
            <v>0.21</v>
          </cell>
          <cell r="I23">
            <v>1.49</v>
          </cell>
          <cell r="J23">
            <v>62.36</v>
          </cell>
          <cell r="K23">
            <v>10.23</v>
          </cell>
          <cell r="L23">
            <v>72.59</v>
          </cell>
        </row>
        <row r="24">
          <cell r="A24" t="str">
            <v xml:space="preserve"> 1.5 </v>
          </cell>
          <cell r="D24" t="str">
            <v>DESPESAS CORRENTES</v>
          </cell>
          <cell r="L24">
            <v>2679.6</v>
          </cell>
        </row>
        <row r="25">
          <cell r="A25" t="str">
            <v xml:space="preserve"> 1.5.1 </v>
          </cell>
          <cell r="B25" t="str">
            <v xml:space="preserve"> COMP.280 </v>
          </cell>
          <cell r="C25" t="str">
            <v>Próprio</v>
          </cell>
          <cell r="D25" t="str">
            <v>Limpeza Permanente da Obra</v>
          </cell>
          <cell r="E25" t="str">
            <v>mes</v>
          </cell>
          <cell r="F25">
            <v>4</v>
          </cell>
          <cell r="G25">
            <v>537.20000000000005</v>
          </cell>
          <cell r="H25">
            <v>132.69999999999999</v>
          </cell>
          <cell r="I25">
            <v>669.9</v>
          </cell>
          <cell r="J25">
            <v>2148.8000000000002</v>
          </cell>
          <cell r="K25">
            <v>530.79999999999995</v>
          </cell>
          <cell r="L25">
            <v>2679.6</v>
          </cell>
        </row>
        <row r="26">
          <cell r="D26" t="str">
            <v>TOTAIS</v>
          </cell>
          <cell r="E26" t="str">
            <v/>
          </cell>
          <cell r="J26">
            <v>104122.37</v>
          </cell>
          <cell r="K26">
            <v>8365.5699999999979</v>
          </cell>
        </row>
        <row r="27">
          <cell r="D27" t="str">
            <v/>
          </cell>
          <cell r="E27" t="str">
            <v/>
          </cell>
          <cell r="K27">
            <v>112487.93999999999</v>
          </cell>
        </row>
        <row r="28">
          <cell r="A28">
            <v>2</v>
          </cell>
          <cell r="D28" t="str">
            <v>DEMOLIÇÃO</v>
          </cell>
          <cell r="L28">
            <v>9158.41</v>
          </cell>
        </row>
        <row r="29">
          <cell r="A29" t="str">
            <v xml:space="preserve"> 2.1 </v>
          </cell>
          <cell r="B29" t="str">
            <v xml:space="preserve"> COMP.1596 </v>
          </cell>
          <cell r="C29" t="str">
            <v>Próprio</v>
          </cell>
          <cell r="D29" t="str">
            <v>RETIRADA DE CORRIMÃOS</v>
          </cell>
          <cell r="E29" t="str">
            <v>M</v>
          </cell>
          <cell r="F29">
            <v>23.26</v>
          </cell>
          <cell r="G29">
            <v>11.74</v>
          </cell>
          <cell r="H29">
            <v>2.4</v>
          </cell>
          <cell r="I29">
            <v>14.14</v>
          </cell>
          <cell r="J29">
            <v>273.07</v>
          </cell>
          <cell r="K29">
            <v>55.82</v>
          </cell>
          <cell r="L29">
            <v>328.89</v>
          </cell>
        </row>
        <row r="30">
          <cell r="A30" t="str">
            <v xml:space="preserve"> 2.2 </v>
          </cell>
          <cell r="B30" t="str">
            <v xml:space="preserve"> 97622 </v>
          </cell>
          <cell r="C30" t="str">
            <v>SINAPI</v>
          </cell>
          <cell r="D30" t="str">
            <v>DEMOLIÇÃO DE ALVENARIA DE BLOCO FURADO, DE FORMA MANUAL, SEM REAPROVEITAMENTO. AF_09/2023</v>
          </cell>
          <cell r="E30" t="str">
            <v>m³</v>
          </cell>
          <cell r="F30">
            <v>55.16</v>
          </cell>
          <cell r="G30">
            <v>54.38</v>
          </cell>
          <cell r="H30">
            <v>12.7</v>
          </cell>
          <cell r="I30">
            <v>67.08</v>
          </cell>
          <cell r="J30">
            <v>2999.6</v>
          </cell>
          <cell r="K30">
            <v>700.53</v>
          </cell>
          <cell r="L30">
            <v>3700.13</v>
          </cell>
        </row>
        <row r="31">
          <cell r="A31" t="str">
            <v xml:space="preserve"> 2.3 </v>
          </cell>
          <cell r="B31" t="str">
            <v xml:space="preserve"> 97644 </v>
          </cell>
          <cell r="C31" t="str">
            <v>SINAPI</v>
          </cell>
          <cell r="D31" t="str">
            <v>REMOÇÃO DE PORTAS, DE FORMA MANUAL, SEM REAPROVEITAMENTO. AF_09/2023</v>
          </cell>
          <cell r="E31" t="str">
            <v>m²</v>
          </cell>
          <cell r="F31">
            <v>5.38</v>
          </cell>
          <cell r="G31">
            <v>9.31</v>
          </cell>
          <cell r="H31">
            <v>2.08</v>
          </cell>
          <cell r="I31">
            <v>11.39</v>
          </cell>
          <cell r="J31">
            <v>50.08</v>
          </cell>
          <cell r="K31">
            <v>11.19</v>
          </cell>
          <cell r="L31">
            <v>61.27</v>
          </cell>
        </row>
        <row r="32">
          <cell r="A32" t="str">
            <v xml:space="preserve"> 2.4 </v>
          </cell>
          <cell r="B32" t="str">
            <v xml:space="preserve"> 97645 </v>
          </cell>
          <cell r="C32" t="str">
            <v>SINAPI</v>
          </cell>
          <cell r="D32" t="str">
            <v>REMOÇÃO DE JANELAS, DE FORMA MANUAL, SEM REAPROVEITAMENTO. AF_09/2023</v>
          </cell>
          <cell r="E32" t="str">
            <v>m²</v>
          </cell>
          <cell r="F32">
            <v>14.33</v>
          </cell>
          <cell r="G32">
            <v>24.05</v>
          </cell>
          <cell r="H32">
            <v>5.36</v>
          </cell>
          <cell r="I32">
            <v>29.41</v>
          </cell>
          <cell r="J32">
            <v>344.63</v>
          </cell>
          <cell r="K32">
            <v>76.8</v>
          </cell>
          <cell r="L32">
            <v>421.43</v>
          </cell>
        </row>
        <row r="33">
          <cell r="A33" t="str">
            <v xml:space="preserve"> 2.5 </v>
          </cell>
          <cell r="B33" t="str">
            <v xml:space="preserve"> 97628 </v>
          </cell>
          <cell r="C33" t="str">
            <v>SINAPI</v>
          </cell>
          <cell r="D33" t="str">
            <v>DEMOLIÇÃO DE LAJES, EM CONCRETO ARMADO, DE FORMA MANUAL, SEM REAPROVEITAMENTO. AF_09/2023</v>
          </cell>
          <cell r="E33" t="str">
            <v>m³</v>
          </cell>
          <cell r="F33">
            <v>4.0199999999999996</v>
          </cell>
          <cell r="G33">
            <v>254.56</v>
          </cell>
          <cell r="H33">
            <v>59.39</v>
          </cell>
          <cell r="I33">
            <v>313.95</v>
          </cell>
          <cell r="J33">
            <v>1023.33</v>
          </cell>
          <cell r="K33">
            <v>238.74</v>
          </cell>
          <cell r="L33">
            <v>1262.07</v>
          </cell>
        </row>
        <row r="34">
          <cell r="A34" t="str">
            <v xml:space="preserve"> 2.6 </v>
          </cell>
          <cell r="B34" t="str">
            <v xml:space="preserve"> 102192 </v>
          </cell>
          <cell r="C34" t="str">
            <v>SINAPI</v>
          </cell>
          <cell r="D34" t="str">
            <v>REMOÇÃO DE VIDRO TEMPERADO FIXADO EM PERFIL U. AF_11/2025</v>
          </cell>
          <cell r="E34" t="str">
            <v>m²</v>
          </cell>
          <cell r="F34">
            <v>9</v>
          </cell>
          <cell r="G34">
            <v>14.64</v>
          </cell>
          <cell r="H34">
            <v>3.49</v>
          </cell>
          <cell r="I34">
            <v>18.13</v>
          </cell>
          <cell r="J34">
            <v>131.76</v>
          </cell>
          <cell r="K34">
            <v>31.41</v>
          </cell>
          <cell r="L34">
            <v>163.16999999999999</v>
          </cell>
        </row>
        <row r="35">
          <cell r="A35" t="str">
            <v xml:space="preserve"> 2.7 </v>
          </cell>
          <cell r="B35" t="str">
            <v xml:space="preserve"> 104803 </v>
          </cell>
          <cell r="C35" t="str">
            <v>SINAPI</v>
          </cell>
          <cell r="D35" t="str">
            <v>REMOÇÃO CALHAS E RUFOS, DE FORMA MANUAL, SEM REAPROVEITAMENTO. AF_09/2023</v>
          </cell>
          <cell r="E35" t="str">
            <v>M</v>
          </cell>
          <cell r="F35">
            <v>3.84</v>
          </cell>
          <cell r="G35">
            <v>4.7300000000000004</v>
          </cell>
          <cell r="H35">
            <v>0.93</v>
          </cell>
          <cell r="I35">
            <v>5.66</v>
          </cell>
          <cell r="J35">
            <v>18.16</v>
          </cell>
          <cell r="K35">
            <v>3.57</v>
          </cell>
          <cell r="L35">
            <v>21.73</v>
          </cell>
        </row>
        <row r="36">
          <cell r="A36" t="str">
            <v xml:space="preserve"> 2.8 </v>
          </cell>
          <cell r="B36" t="str">
            <v xml:space="preserve"> 97643 </v>
          </cell>
          <cell r="C36" t="str">
            <v>SINAPI</v>
          </cell>
          <cell r="D36" t="str">
            <v>REMOÇÃO DE PISO DE MADEIRA (ASSOALHO E BARROTE), DE FORMA MANUAL, SEM REAPROVEITAMENTO. AF_09/2023</v>
          </cell>
          <cell r="E36" t="str">
            <v>m²</v>
          </cell>
          <cell r="F36">
            <v>41</v>
          </cell>
          <cell r="G36">
            <v>25.29</v>
          </cell>
          <cell r="H36">
            <v>5.38</v>
          </cell>
          <cell r="I36">
            <v>30.67</v>
          </cell>
          <cell r="J36">
            <v>1036.8900000000001</v>
          </cell>
          <cell r="K36">
            <v>220.58</v>
          </cell>
          <cell r="L36">
            <v>1257.47</v>
          </cell>
        </row>
        <row r="37">
          <cell r="A37" t="str">
            <v xml:space="preserve"> 2.9 </v>
          </cell>
          <cell r="B37" t="str">
            <v xml:space="preserve"> COMP.2942 </v>
          </cell>
          <cell r="C37" t="str">
            <v>Próprio</v>
          </cell>
          <cell r="D37" t="str">
            <v>Remoção de madeiramento (ripa e ripão) em telhado com telha cerâmica</v>
          </cell>
          <cell r="E37" t="str">
            <v>m²</v>
          </cell>
          <cell r="F37">
            <v>3.8</v>
          </cell>
          <cell r="G37">
            <v>20.29</v>
          </cell>
          <cell r="H37">
            <v>3.82</v>
          </cell>
          <cell r="I37">
            <v>24.11</v>
          </cell>
          <cell r="J37">
            <v>77.099999999999994</v>
          </cell>
          <cell r="K37">
            <v>14.51</v>
          </cell>
          <cell r="L37">
            <v>91.61</v>
          </cell>
        </row>
        <row r="38">
          <cell r="A38" t="str">
            <v xml:space="preserve"> 2.10 </v>
          </cell>
          <cell r="B38" t="str">
            <v xml:space="preserve"> COMP.2943 </v>
          </cell>
          <cell r="C38" t="str">
            <v>Próprio</v>
          </cell>
          <cell r="D38" t="str">
            <v>Remoção de telhamento com telhas cerâmicas</v>
          </cell>
          <cell r="E38" t="str">
            <v>m²</v>
          </cell>
          <cell r="F38">
            <v>3.8</v>
          </cell>
          <cell r="G38">
            <v>13.9</v>
          </cell>
          <cell r="H38">
            <v>3.26</v>
          </cell>
          <cell r="I38">
            <v>17.16</v>
          </cell>
          <cell r="J38">
            <v>52.82</v>
          </cell>
          <cell r="K38">
            <v>12.38</v>
          </cell>
          <cell r="L38">
            <v>65.2</v>
          </cell>
        </row>
        <row r="39">
          <cell r="A39" t="str">
            <v xml:space="preserve"> 2.11 </v>
          </cell>
          <cell r="B39" t="str">
            <v xml:space="preserve"> 97631 </v>
          </cell>
          <cell r="C39" t="str">
            <v>SINAPI</v>
          </cell>
          <cell r="D39" t="str">
            <v>DEMOLIÇÃO DE ARGAMASSAS, DE FORMA MANUAL, SEM REAPROVEITAMENTO. AF_09/2023</v>
          </cell>
          <cell r="E39" t="str">
            <v>m²</v>
          </cell>
          <cell r="F39">
            <v>44.84</v>
          </cell>
          <cell r="G39">
            <v>11.11</v>
          </cell>
          <cell r="H39">
            <v>2.4900000000000002</v>
          </cell>
          <cell r="I39">
            <v>13.6</v>
          </cell>
          <cell r="J39">
            <v>498.17</v>
          </cell>
          <cell r="K39">
            <v>111.65</v>
          </cell>
          <cell r="L39">
            <v>609.82000000000005</v>
          </cell>
        </row>
        <row r="40">
          <cell r="A40" t="str">
            <v xml:space="preserve"> 2.12 </v>
          </cell>
          <cell r="B40" t="str">
            <v xml:space="preserve"> 97633 </v>
          </cell>
          <cell r="C40" t="str">
            <v>SINAPI</v>
          </cell>
          <cell r="D40" t="str">
            <v>DEMOLIÇÃO DE REVESTIMENTO CERÂMICO, DE FORMA MANUAL, SEM REAPROVEITAMENTO. AF_09/2023</v>
          </cell>
          <cell r="E40" t="str">
            <v>m²</v>
          </cell>
          <cell r="F40">
            <v>42.69</v>
          </cell>
          <cell r="G40">
            <v>22.16</v>
          </cell>
          <cell r="H40">
            <v>5</v>
          </cell>
          <cell r="I40">
            <v>27.16</v>
          </cell>
          <cell r="J40">
            <v>946.01</v>
          </cell>
          <cell r="K40">
            <v>213.45</v>
          </cell>
          <cell r="L40">
            <v>1159.46</v>
          </cell>
        </row>
        <row r="41">
          <cell r="A41" t="str">
            <v xml:space="preserve"> 2.13 </v>
          </cell>
          <cell r="B41" t="str">
            <v xml:space="preserve"> COMP.2963 </v>
          </cell>
          <cell r="C41" t="str">
            <v>Próprio</v>
          </cell>
          <cell r="D41" t="str">
            <v>Demolição de pisos vinílicos, exclusive contra-piso</v>
          </cell>
          <cell r="E41" t="str">
            <v>m²</v>
          </cell>
          <cell r="F41">
            <v>2.15</v>
          </cell>
          <cell r="G41">
            <v>6.03</v>
          </cell>
          <cell r="H41">
            <v>1.49</v>
          </cell>
          <cell r="I41">
            <v>7.52</v>
          </cell>
          <cell r="J41">
            <v>12.96</v>
          </cell>
          <cell r="K41">
            <v>3.2</v>
          </cell>
          <cell r="L41">
            <v>16.16</v>
          </cell>
        </row>
        <row r="42">
          <cell r="D42" t="str">
            <v>TOTAIS</v>
          </cell>
          <cell r="E42" t="str">
            <v/>
          </cell>
          <cell r="J42">
            <v>7464.5800000000008</v>
          </cell>
          <cell r="K42">
            <v>1693.8300000000002</v>
          </cell>
        </row>
        <row r="43">
          <cell r="D43" t="str">
            <v/>
          </cell>
          <cell r="E43" t="str">
            <v/>
          </cell>
          <cell r="K43">
            <v>9158.4100000000017</v>
          </cell>
        </row>
        <row r="44">
          <cell r="A44">
            <v>3</v>
          </cell>
          <cell r="D44" t="str">
            <v>ESTRUTURA DE CONCRETO ARMADO</v>
          </cell>
          <cell r="L44">
            <v>91838.659999999974</v>
          </cell>
        </row>
        <row r="45">
          <cell r="A45" t="str">
            <v xml:space="preserve"> 3.1 </v>
          </cell>
          <cell r="D45" t="str">
            <v>INFRAESTRUTURA</v>
          </cell>
          <cell r="L45">
            <v>55233.26999999999</v>
          </cell>
        </row>
        <row r="46">
          <cell r="A46" t="str">
            <v xml:space="preserve"> 3.1.1 </v>
          </cell>
          <cell r="D46" t="str">
            <v>ESCAVAÇÕES</v>
          </cell>
          <cell r="L46">
            <v>2335.4100000000003</v>
          </cell>
        </row>
        <row r="47">
          <cell r="A47" t="str">
            <v xml:space="preserve"> 3.1.1.1 </v>
          </cell>
          <cell r="B47" t="str">
            <v xml:space="preserve"> 96521 </v>
          </cell>
          <cell r="C47" t="str">
            <v>SINAPI</v>
          </cell>
          <cell r="D47" t="str">
            <v>ESCAVAÇÃO MECANIZADA PARA BLOCO DE COROAMENTO OU SAPATA COM RETROESCAVADEIRA (INCLUINDO ESCAVAÇÃO PARA COLOCAÇÃO DE FÔRMAS). AF_01/2024</v>
          </cell>
          <cell r="E47" t="str">
            <v>m³</v>
          </cell>
          <cell r="F47">
            <v>9.17</v>
          </cell>
          <cell r="G47">
            <v>16.16</v>
          </cell>
          <cell r="H47">
            <v>30.82</v>
          </cell>
          <cell r="I47">
            <v>46.98</v>
          </cell>
          <cell r="J47">
            <v>148.18</v>
          </cell>
          <cell r="K47">
            <v>282.61</v>
          </cell>
          <cell r="L47">
            <v>430.79</v>
          </cell>
        </row>
        <row r="48">
          <cell r="A48" t="str">
            <v xml:space="preserve"> 3.1.1.2 </v>
          </cell>
          <cell r="B48" t="str">
            <v xml:space="preserve"> 96525 </v>
          </cell>
          <cell r="C48" t="str">
            <v>SINAPI</v>
          </cell>
          <cell r="D48" t="str">
            <v>ESCAVAÇÃO MECANIZADA PARA VIGA BALDRAME OU SAPATA CORRIDA COM MINI-ESCAVADEIRA (INCLUINDO ESCAVAÇÃO PARA COLOCAÇÃO DE FÔRMAS). AF_01/2024</v>
          </cell>
          <cell r="E48" t="str">
            <v>m³</v>
          </cell>
          <cell r="F48">
            <v>6.48</v>
          </cell>
          <cell r="G48">
            <v>21.98</v>
          </cell>
          <cell r="H48">
            <v>41.53</v>
          </cell>
          <cell r="I48">
            <v>63.51</v>
          </cell>
          <cell r="J48">
            <v>142.43</v>
          </cell>
          <cell r="K48">
            <v>269.11</v>
          </cell>
          <cell r="L48">
            <v>411.54</v>
          </cell>
        </row>
        <row r="49">
          <cell r="A49" t="str">
            <v xml:space="preserve"> 3.1.1.3 </v>
          </cell>
          <cell r="B49" t="str">
            <v xml:space="preserve"> 97083 </v>
          </cell>
          <cell r="C49" t="str">
            <v>SINAPI</v>
          </cell>
          <cell r="D49" t="str">
            <v>COMPACTAÇÃO MECÂNICA DE SOLO PARA EXECUÇÃO DE RADIER, PISO DE CONCRETO OU LAJE SOBRE SOLO, COM COMPACTADOR DE SOLOS A PERCUSSÃO. AF_09/2021</v>
          </cell>
          <cell r="E49" t="str">
            <v>m²</v>
          </cell>
          <cell r="F49">
            <v>4.2699999999999996</v>
          </cell>
          <cell r="G49">
            <v>3.08</v>
          </cell>
          <cell r="H49">
            <v>0.87</v>
          </cell>
          <cell r="I49">
            <v>3.95</v>
          </cell>
          <cell r="J49">
            <v>13.15</v>
          </cell>
          <cell r="K49">
            <v>3.71</v>
          </cell>
          <cell r="L49">
            <v>16.86</v>
          </cell>
        </row>
        <row r="50">
          <cell r="A50" t="str">
            <v xml:space="preserve"> 3.1.1.4 </v>
          </cell>
          <cell r="B50" t="str">
            <v xml:space="preserve"> 96619 </v>
          </cell>
          <cell r="C50" t="str">
            <v>SINAPI</v>
          </cell>
          <cell r="D50" t="str">
            <v>LASTRO DE CONCRETO MAGRO, APLICADO EM BLOCOS DE COROAMENTO OU SAPATAS, ESPESSURA DE 5 CM. AF_01/2024</v>
          </cell>
          <cell r="E50" t="str">
            <v>m²</v>
          </cell>
          <cell r="F50">
            <v>4.87</v>
          </cell>
          <cell r="G50">
            <v>18.02</v>
          </cell>
          <cell r="H50">
            <v>30.05</v>
          </cell>
          <cell r="I50">
            <v>48.07</v>
          </cell>
          <cell r="J50">
            <v>87.75</v>
          </cell>
          <cell r="K50">
            <v>146.34</v>
          </cell>
          <cell r="L50">
            <v>234.09</v>
          </cell>
        </row>
        <row r="51">
          <cell r="A51" t="str">
            <v xml:space="preserve"> 3.1.1.5 </v>
          </cell>
          <cell r="B51" t="str">
            <v xml:space="preserve"> 104740 </v>
          </cell>
          <cell r="C51" t="str">
            <v>SINAPI</v>
          </cell>
          <cell r="D51" t="str">
            <v>REATERRO MECANIZADO DE VALA COM MINICARREGADEIRA, COM COMPACTADOR DE SOLOS DE PERCUSSÃO. AF_08/2023</v>
          </cell>
          <cell r="E51" t="str">
            <v>m³</v>
          </cell>
          <cell r="F51">
            <v>7.73</v>
          </cell>
          <cell r="G51">
            <v>15.36</v>
          </cell>
          <cell r="H51">
            <v>18</v>
          </cell>
          <cell r="I51">
            <v>33.36</v>
          </cell>
          <cell r="J51">
            <v>118.73</v>
          </cell>
          <cell r="K51">
            <v>139.13999999999999</v>
          </cell>
          <cell r="L51">
            <v>257.87</v>
          </cell>
        </row>
        <row r="52">
          <cell r="A52" t="str">
            <v xml:space="preserve"> 3.1.1.6 </v>
          </cell>
          <cell r="B52" t="str">
            <v xml:space="preserve"> 100978 </v>
          </cell>
          <cell r="C52" t="str">
            <v>SINAPI</v>
          </cell>
          <cell r="D52" t="str">
            <v>CARGA, MANOBRA E DESCARGA DE SOLOS E MATERIAIS GRANULARES EM CAMINHÃO BASCULANTE 10 M³ - CARGA COM ESCAVADEIRA HIDRÁULICA (CAÇAMBA DE 1,20 M³ / 155 HP) E DESCARGA LIVRE (UNIDADE: M3). AF_02/2026</v>
          </cell>
          <cell r="E52" t="str">
            <v>m³</v>
          </cell>
          <cell r="F52">
            <v>10.45</v>
          </cell>
          <cell r="G52">
            <v>1.35</v>
          </cell>
          <cell r="H52">
            <v>6.44</v>
          </cell>
          <cell r="I52">
            <v>7.79</v>
          </cell>
          <cell r="J52">
            <v>14.1</v>
          </cell>
          <cell r="K52">
            <v>67.290000000000006</v>
          </cell>
          <cell r="L52">
            <v>81.39</v>
          </cell>
        </row>
        <row r="53">
          <cell r="A53" t="str">
            <v xml:space="preserve"> 3.1.1.7 </v>
          </cell>
          <cell r="B53" t="str">
            <v xml:space="preserve"> 95875 </v>
          </cell>
          <cell r="C53" t="str">
            <v>SINAPI</v>
          </cell>
          <cell r="D53" t="str">
            <v>TRANSPORTE COM CAMINHÃO BASCULANTE DE 10 M³, EM VIA URBANA PAVIMENTADA, DMT ATÉ 30 KM (UNIDADE: M3XKM). AF_02/2026</v>
          </cell>
          <cell r="E53" t="str">
            <v>M3XKM</v>
          </cell>
          <cell r="F53">
            <v>313.5</v>
          </cell>
          <cell r="G53">
            <v>0.41</v>
          </cell>
          <cell r="H53">
            <v>2.4700000000000002</v>
          </cell>
          <cell r="I53">
            <v>2.88</v>
          </cell>
          <cell r="J53">
            <v>128.53</v>
          </cell>
          <cell r="K53">
            <v>774.34</v>
          </cell>
          <cell r="L53">
            <v>902.87</v>
          </cell>
        </row>
        <row r="54">
          <cell r="A54" t="str">
            <v xml:space="preserve"> 3.1.2 </v>
          </cell>
          <cell r="D54" t="str">
            <v>FUNDAÇÕES</v>
          </cell>
          <cell r="L54">
            <v>39627.53</v>
          </cell>
        </row>
        <row r="55">
          <cell r="A55" t="str">
            <v xml:space="preserve"> 3.1.2.1 </v>
          </cell>
          <cell r="B55" t="str">
            <v xml:space="preserve"> COMP.2972 </v>
          </cell>
          <cell r="C55" t="str">
            <v>Próprio</v>
          </cell>
          <cell r="D55" t="str">
            <v>MOBILIZAÇÃO E DESMOBILIZAÇÃO DE EQUIPAMENTO PARA ESTACA TIPO CRAVADA (CUSTO FIXO), INCLUSIVE CARGA E DESCARGA, EXCLUSIVE TRANSPORTE EM QUILÔMETRO RODADO (CUSTO VARIÁVEL)</v>
          </cell>
          <cell r="E55" t="str">
            <v>un</v>
          </cell>
          <cell r="F55">
            <v>1</v>
          </cell>
          <cell r="G55">
            <v>240.93</v>
          </cell>
          <cell r="H55">
            <v>8488.99</v>
          </cell>
          <cell r="I55">
            <v>8729.92</v>
          </cell>
          <cell r="J55">
            <v>240.93</v>
          </cell>
          <cell r="K55">
            <v>8488.99</v>
          </cell>
          <cell r="L55">
            <v>8729.92</v>
          </cell>
        </row>
        <row r="56">
          <cell r="A56" t="str">
            <v xml:space="preserve"> 3.1.2.2 </v>
          </cell>
          <cell r="B56" t="str">
            <v xml:space="preserve"> COMP.2973 </v>
          </cell>
          <cell r="C56" t="str">
            <v>Próprio</v>
          </cell>
          <cell r="D56" t="str">
            <v>Transporte de equipamentos com caminhão carroceria em rodovia pavimentada (UTILIZADO 60 KM)</v>
          </cell>
          <cell r="E56" t="str">
            <v>KM</v>
          </cell>
          <cell r="F56">
            <v>60</v>
          </cell>
          <cell r="G56">
            <v>2.2000000000000002</v>
          </cell>
          <cell r="H56">
            <v>8.39</v>
          </cell>
          <cell r="I56">
            <v>10.59</v>
          </cell>
          <cell r="J56">
            <v>132</v>
          </cell>
          <cell r="K56">
            <v>503.4</v>
          </cell>
          <cell r="L56">
            <v>635.4</v>
          </cell>
        </row>
        <row r="57">
          <cell r="A57" t="str">
            <v xml:space="preserve"> 3.1.2.3 </v>
          </cell>
          <cell r="B57" t="str">
            <v xml:space="preserve"> 2306112 </v>
          </cell>
          <cell r="C57" t="str">
            <v>SICRO3</v>
          </cell>
          <cell r="D57" t="str">
            <v>Estaca trilho TR 57 - fornecimento e cravação</v>
          </cell>
          <cell r="E57" t="str">
            <v>m</v>
          </cell>
          <cell r="F57">
            <v>80</v>
          </cell>
          <cell r="G57">
            <v>5.53</v>
          </cell>
          <cell r="H57">
            <v>337.26</v>
          </cell>
          <cell r="I57">
            <v>342.79</v>
          </cell>
          <cell r="J57">
            <v>442.4</v>
          </cell>
          <cell r="K57">
            <v>26980.799999999999</v>
          </cell>
          <cell r="L57">
            <v>27423.200000000001</v>
          </cell>
        </row>
        <row r="58">
          <cell r="A58" t="str">
            <v xml:space="preserve"> 3.1.2.4 </v>
          </cell>
          <cell r="B58" t="str">
            <v xml:space="preserve"> COMP.2975 </v>
          </cell>
          <cell r="C58" t="str">
            <v>Próprio</v>
          </cell>
          <cell r="D58" t="str">
            <v>CORTE E ARRASAMENTO ESTACA TRILHO TR-32 A TR-68</v>
          </cell>
          <cell r="E58" t="str">
            <v>UN</v>
          </cell>
          <cell r="F58">
            <v>4</v>
          </cell>
          <cell r="G58">
            <v>49.17</v>
          </cell>
          <cell r="H58">
            <v>23.98</v>
          </cell>
          <cell r="I58">
            <v>73.150000000000006</v>
          </cell>
          <cell r="J58">
            <v>196.68</v>
          </cell>
          <cell r="K58">
            <v>95.92</v>
          </cell>
          <cell r="L58">
            <v>292.60000000000002</v>
          </cell>
        </row>
        <row r="59">
          <cell r="A59" t="str">
            <v xml:space="preserve"> 3.1.2.5 </v>
          </cell>
          <cell r="B59" t="str">
            <v xml:space="preserve"> COMP.2967 </v>
          </cell>
          <cell r="C59" t="str">
            <v>Próprio</v>
          </cell>
          <cell r="D59" t="str">
            <v>CONCRETO USINADO, FCK 30 MPA, LANÇAMENTO, ADENSAMENTO E ACABAMENTO MANUAL, INCLUSIVE BOMBEAMENTO</v>
          </cell>
          <cell r="E59" t="str">
            <v>m³</v>
          </cell>
          <cell r="F59">
            <v>0.9</v>
          </cell>
          <cell r="G59">
            <v>29.1</v>
          </cell>
          <cell r="H59">
            <v>758.98</v>
          </cell>
          <cell r="I59">
            <v>788.08</v>
          </cell>
          <cell r="J59">
            <v>26.19</v>
          </cell>
          <cell r="K59">
            <v>683.08</v>
          </cell>
          <cell r="L59">
            <v>709.27</v>
          </cell>
        </row>
        <row r="60">
          <cell r="A60" t="str">
            <v xml:space="preserve"> 3.1.2.6 </v>
          </cell>
          <cell r="B60" t="str">
            <v xml:space="preserve"> 96534 </v>
          </cell>
          <cell r="C60" t="str">
            <v>SINAPI</v>
          </cell>
          <cell r="D60" t="str">
            <v>FABRICAÇÃO, MONTAGEM E DESMONTAGEM DE FÔRMA PARA BLOCO DE COROAMENTO, EM MADEIRA SERRADA, E=25 MM, 4 UTILIZAÇÕES. AF_01/2024</v>
          </cell>
          <cell r="E60" t="str">
            <v>m²</v>
          </cell>
          <cell r="F60">
            <v>11.1</v>
          </cell>
          <cell r="G60">
            <v>55.6</v>
          </cell>
          <cell r="H60">
            <v>30.91</v>
          </cell>
          <cell r="I60">
            <v>86.51</v>
          </cell>
          <cell r="J60">
            <v>617.16</v>
          </cell>
          <cell r="K60">
            <v>343.1</v>
          </cell>
          <cell r="L60">
            <v>960.26</v>
          </cell>
        </row>
        <row r="61">
          <cell r="A61" t="str">
            <v xml:space="preserve"> 3.1.2.7 </v>
          </cell>
          <cell r="B61" t="str">
            <v xml:space="preserve"> 96543 </v>
          </cell>
          <cell r="C61" t="str">
            <v>SINAPI</v>
          </cell>
          <cell r="D61" t="str">
            <v>ARMAÇÃO DE BLOCO UTILIZANDO AÇO CA-60 DE 5 MM - MONTAGEM. AF_01/2024</v>
          </cell>
          <cell r="E61" t="str">
            <v>KG</v>
          </cell>
          <cell r="F61">
            <v>13.3</v>
          </cell>
          <cell r="G61">
            <v>11.17</v>
          </cell>
          <cell r="H61">
            <v>10.38</v>
          </cell>
          <cell r="I61">
            <v>21.55</v>
          </cell>
          <cell r="J61">
            <v>148.56</v>
          </cell>
          <cell r="K61">
            <v>138.05000000000001</v>
          </cell>
          <cell r="L61">
            <v>286.61</v>
          </cell>
        </row>
        <row r="62">
          <cell r="A62" t="str">
            <v xml:space="preserve"> 3.1.2.8 </v>
          </cell>
          <cell r="B62" t="str">
            <v xml:space="preserve"> 96545 </v>
          </cell>
          <cell r="C62" t="str">
            <v>SINAPI</v>
          </cell>
          <cell r="D62" t="str">
            <v>ARMAÇÃO DE BLOCO UTILIZANDO AÇO CA-50 DE 8 MM - MONTAGEM. AF_01/2024</v>
          </cell>
          <cell r="E62" t="str">
            <v>KG</v>
          </cell>
          <cell r="F62">
            <v>16.8</v>
          </cell>
          <cell r="G62">
            <v>6.03</v>
          </cell>
          <cell r="H62">
            <v>10.53</v>
          </cell>
          <cell r="I62">
            <v>16.559999999999999</v>
          </cell>
          <cell r="J62">
            <v>101.3</v>
          </cell>
          <cell r="K62">
            <v>176.9</v>
          </cell>
          <cell r="L62">
            <v>278.2</v>
          </cell>
        </row>
        <row r="63">
          <cell r="A63" t="str">
            <v xml:space="preserve"> 3.1.2.9 </v>
          </cell>
          <cell r="B63" t="str">
            <v xml:space="preserve"> 96546 </v>
          </cell>
          <cell r="C63" t="str">
            <v>SINAPI</v>
          </cell>
          <cell r="D63" t="str">
            <v>ARMAÇÃO DE BLOCO UTILIZANDO AÇO CA-50 DE 10 MM - MONTAGEM. AF_01/2024</v>
          </cell>
          <cell r="E63" t="str">
            <v>KG</v>
          </cell>
          <cell r="F63">
            <v>21.9</v>
          </cell>
          <cell r="G63">
            <v>4.55</v>
          </cell>
          <cell r="H63">
            <v>9.6999999999999993</v>
          </cell>
          <cell r="I63">
            <v>14.25</v>
          </cell>
          <cell r="J63">
            <v>99.64</v>
          </cell>
          <cell r="K63">
            <v>212.43</v>
          </cell>
          <cell r="L63">
            <v>312.07</v>
          </cell>
        </row>
        <row r="64">
          <cell r="A64" t="str">
            <v xml:space="preserve"> 3.1.3 </v>
          </cell>
          <cell r="D64" t="str">
            <v>VIGAS BALDRAMES</v>
          </cell>
          <cell r="L64">
            <v>11283.359999999999</v>
          </cell>
        </row>
        <row r="65">
          <cell r="A65" t="str">
            <v xml:space="preserve"> 3.1.3.1 </v>
          </cell>
          <cell r="B65" t="str">
            <v xml:space="preserve"> COMP.2967 </v>
          </cell>
          <cell r="C65" t="str">
            <v>Próprio</v>
          </cell>
          <cell r="D65" t="str">
            <v>CONCRETO USINADO, FCK 30 MPA, LANÇAMENTO, ADENSAMENTO E ACABAMENTO MANUAL, INCLUSIVE BOMBEAMENTO</v>
          </cell>
          <cell r="E65" t="str">
            <v>m³</v>
          </cell>
          <cell r="F65">
            <v>4.3</v>
          </cell>
          <cell r="G65">
            <v>29.1</v>
          </cell>
          <cell r="H65">
            <v>758.98</v>
          </cell>
          <cell r="I65">
            <v>788.08</v>
          </cell>
          <cell r="J65">
            <v>125.13</v>
          </cell>
          <cell r="K65">
            <v>3263.61</v>
          </cell>
          <cell r="L65">
            <v>3388.74</v>
          </cell>
        </row>
        <row r="66">
          <cell r="A66" t="str">
            <v xml:space="preserve"> 3.1.3.2 </v>
          </cell>
          <cell r="B66" t="str">
            <v xml:space="preserve"> 96536 </v>
          </cell>
          <cell r="C66" t="str">
            <v>SINAPI</v>
          </cell>
          <cell r="D66" t="str">
            <v>FABRICAÇÃO, MONTAGEM E DESMONTAGEM DE FÔRMA PARA VIGA BALDRAME, EM MADEIRA SERRADA, E=25 MM, 4 UTILIZAÇÕES. AF_01/2024</v>
          </cell>
          <cell r="E66" t="str">
            <v>m²</v>
          </cell>
          <cell r="F66">
            <v>44.9</v>
          </cell>
          <cell r="G66">
            <v>46.01</v>
          </cell>
          <cell r="H66">
            <v>28.31</v>
          </cell>
          <cell r="I66">
            <v>74.319999999999993</v>
          </cell>
          <cell r="J66">
            <v>2065.84</v>
          </cell>
          <cell r="K66">
            <v>1271.1099999999999</v>
          </cell>
          <cell r="L66">
            <v>3336.95</v>
          </cell>
        </row>
        <row r="67">
          <cell r="A67" t="str">
            <v xml:space="preserve"> 3.1.3.3 </v>
          </cell>
          <cell r="B67" t="str">
            <v xml:space="preserve"> 104916 </v>
          </cell>
          <cell r="C67" t="str">
            <v>SINAPI</v>
          </cell>
          <cell r="D67" t="str">
            <v>ARMAÇÃO DE SAPATA ISOLADA, VIGA BALDRAME E SAPATA CORRIDA UTILIZANDO AÇO CA-60 DE 5 MM - MONTAGEM. AF_01/2024</v>
          </cell>
          <cell r="E67" t="str">
            <v>KG</v>
          </cell>
          <cell r="F67">
            <v>21.7</v>
          </cell>
          <cell r="G67">
            <v>7.99</v>
          </cell>
          <cell r="H67">
            <v>9.7100000000000009</v>
          </cell>
          <cell r="I67">
            <v>17.7</v>
          </cell>
          <cell r="J67">
            <v>173.38</v>
          </cell>
          <cell r="K67">
            <v>210.7</v>
          </cell>
          <cell r="L67">
            <v>384.08</v>
          </cell>
        </row>
        <row r="68">
          <cell r="A68" t="str">
            <v xml:space="preserve"> 3.1.3.4 </v>
          </cell>
          <cell r="B68" t="str">
            <v xml:space="preserve"> 104917 </v>
          </cell>
          <cell r="C68" t="str">
            <v>SINAPI</v>
          </cell>
          <cell r="D68" t="str">
            <v>ARMAÇÃO DE SAPATA ISOLADA, VIGA BALDRAME E SAPATA CORRIDA UTILIZANDO AÇO CA-50 DE 6,3 MM - MONTAGEM. AF_01/2024</v>
          </cell>
          <cell r="E68" t="str">
            <v>KG</v>
          </cell>
          <cell r="F68">
            <v>98.9</v>
          </cell>
          <cell r="G68">
            <v>5.82</v>
          </cell>
          <cell r="H68">
            <v>10.119999999999999</v>
          </cell>
          <cell r="I68">
            <v>15.94</v>
          </cell>
          <cell r="J68">
            <v>575.59</v>
          </cell>
          <cell r="K68">
            <v>1000.86</v>
          </cell>
          <cell r="L68">
            <v>1576.45</v>
          </cell>
        </row>
        <row r="69">
          <cell r="A69" t="str">
            <v xml:space="preserve"> 3.1.3.5 </v>
          </cell>
          <cell r="B69" t="str">
            <v xml:space="preserve"> 104918 </v>
          </cell>
          <cell r="C69" t="str">
            <v>SINAPI</v>
          </cell>
          <cell r="D69" t="str">
            <v>ARMAÇÃO DE SAPATA ISOLADA, VIGA BALDRAME E SAPATA CORRIDA UTILIZANDO AÇO CA-50 DE 8 MM - MONTAGEM. AF_01/2024</v>
          </cell>
          <cell r="E69" t="str">
            <v>KG</v>
          </cell>
          <cell r="F69">
            <v>12.4</v>
          </cell>
          <cell r="G69">
            <v>4.2699999999999996</v>
          </cell>
          <cell r="H69">
            <v>10.15</v>
          </cell>
          <cell r="I69">
            <v>14.42</v>
          </cell>
          <cell r="J69">
            <v>52.94</v>
          </cell>
          <cell r="K69">
            <v>125.86</v>
          </cell>
          <cell r="L69">
            <v>178.8</v>
          </cell>
        </row>
        <row r="70">
          <cell r="A70" t="str">
            <v xml:space="preserve"> 3.1.3.6 </v>
          </cell>
          <cell r="B70" t="str">
            <v xml:space="preserve"> 104919 </v>
          </cell>
          <cell r="C70" t="str">
            <v>SINAPI</v>
          </cell>
          <cell r="D70" t="str">
            <v>ARMAÇÃO DE SAPATA ISOLADA, VIGA BALDRAME E SAPATA CORRIDA UTILIZANDO AÇO CA-50 DE 10 MM - MONTAGEM. AF_01/2024</v>
          </cell>
          <cell r="E70" t="str">
            <v>KG</v>
          </cell>
          <cell r="F70">
            <v>42</v>
          </cell>
          <cell r="G70">
            <v>3.26</v>
          </cell>
          <cell r="H70">
            <v>9.4499999999999993</v>
          </cell>
          <cell r="I70">
            <v>12.71</v>
          </cell>
          <cell r="J70">
            <v>136.91999999999999</v>
          </cell>
          <cell r="K70">
            <v>396.9</v>
          </cell>
          <cell r="L70">
            <v>533.82000000000005</v>
          </cell>
        </row>
        <row r="71">
          <cell r="A71" t="str">
            <v xml:space="preserve"> 3.1.3.7 </v>
          </cell>
          <cell r="B71" t="str">
            <v xml:space="preserve"> 104921 </v>
          </cell>
          <cell r="C71" t="str">
            <v>SINAPI</v>
          </cell>
          <cell r="D71" t="str">
            <v>ARMAÇÃO DE BLOCO, SAPATA ISOLADA, VIGA BALDRAME E SAPATA CORRIDA UTILIZANDO AÇO CA-50 DE 16 MM - MONTAGEM. AF_01/2024</v>
          </cell>
          <cell r="E71" t="str">
            <v>KG</v>
          </cell>
          <cell r="F71">
            <v>189.4</v>
          </cell>
          <cell r="G71">
            <v>1.88</v>
          </cell>
          <cell r="H71">
            <v>8.07</v>
          </cell>
          <cell r="I71">
            <v>9.9499999999999993</v>
          </cell>
          <cell r="J71">
            <v>356.07</v>
          </cell>
          <cell r="K71">
            <v>1528.45</v>
          </cell>
          <cell r="L71">
            <v>1884.52</v>
          </cell>
        </row>
        <row r="72">
          <cell r="A72" t="str">
            <v xml:space="preserve"> 3.1.4 </v>
          </cell>
          <cell r="D72" t="str">
            <v>LAJE</v>
          </cell>
          <cell r="L72">
            <v>1986.9700000000003</v>
          </cell>
        </row>
        <row r="73">
          <cell r="A73" t="str">
            <v xml:space="preserve"> 3.1.4.1 </v>
          </cell>
          <cell r="B73" t="str">
            <v xml:space="preserve"> COMP.2967 </v>
          </cell>
          <cell r="C73" t="str">
            <v>Próprio</v>
          </cell>
          <cell r="D73" t="str">
            <v>CONCRETO USINADO, FCK 30 MPA, LANÇAMENTO, ADENSAMENTO E ACABAMENTO MANUAL, INCLUSIVE BOMBEAMENTO</v>
          </cell>
          <cell r="E73" t="str">
            <v>m³</v>
          </cell>
          <cell r="F73">
            <v>1.6</v>
          </cell>
          <cell r="G73">
            <v>29.1</v>
          </cell>
          <cell r="H73">
            <v>758.98</v>
          </cell>
          <cell r="I73">
            <v>788.08</v>
          </cell>
          <cell r="J73">
            <v>46.56</v>
          </cell>
          <cell r="K73">
            <v>1214.3599999999999</v>
          </cell>
          <cell r="L73">
            <v>1260.92</v>
          </cell>
        </row>
        <row r="74">
          <cell r="A74" t="str">
            <v xml:space="preserve"> 3.1.4.2 </v>
          </cell>
          <cell r="B74" t="str">
            <v xml:space="preserve"> 92768 </v>
          </cell>
          <cell r="C74" t="str">
            <v>SINAPI</v>
          </cell>
          <cell r="D74" t="str">
            <v>ARMAÇÃO DE LAJE DE ESTRUTURA CONVENCIONAL DE CONCRETO ARMADO UTILIZANDO AÇO CA-60 DE 5,0 MM - MONTAGEM. AF_06/2022</v>
          </cell>
          <cell r="E74" t="str">
            <v>KG</v>
          </cell>
          <cell r="F74">
            <v>13.3</v>
          </cell>
          <cell r="G74">
            <v>4.53</v>
          </cell>
          <cell r="H74">
            <v>9.32</v>
          </cell>
          <cell r="I74">
            <v>13.85</v>
          </cell>
          <cell r="J74">
            <v>60.24</v>
          </cell>
          <cell r="K74">
            <v>123.95</v>
          </cell>
          <cell r="L74">
            <v>184.19</v>
          </cell>
        </row>
        <row r="75">
          <cell r="A75" t="str">
            <v xml:space="preserve"> 3.1.4.3 </v>
          </cell>
          <cell r="B75" t="str">
            <v xml:space="preserve"> 92769 </v>
          </cell>
          <cell r="C75" t="str">
            <v>SINAPI</v>
          </cell>
          <cell r="D75" t="str">
            <v>ARMAÇÃO DE LAJE DE ESTRUTURA CONVENCIONAL DE CONCRETO ARMADO UTILIZANDO AÇO CA-50 DE 6,3 MM - MONTAGEM. AF_06/2022</v>
          </cell>
          <cell r="E75" t="str">
            <v>KG</v>
          </cell>
          <cell r="F75">
            <v>21.7</v>
          </cell>
          <cell r="G75">
            <v>2.9</v>
          </cell>
          <cell r="H75">
            <v>9.6999999999999993</v>
          </cell>
          <cell r="I75">
            <v>12.6</v>
          </cell>
          <cell r="J75">
            <v>62.93</v>
          </cell>
          <cell r="K75">
            <v>210.49</v>
          </cell>
          <cell r="L75">
            <v>273.42</v>
          </cell>
        </row>
        <row r="76">
          <cell r="A76" t="str">
            <v xml:space="preserve"> 3.1.4.4 </v>
          </cell>
          <cell r="B76" t="str">
            <v xml:space="preserve"> 92771 </v>
          </cell>
          <cell r="C76" t="str">
            <v>SINAPI</v>
          </cell>
          <cell r="D76" t="str">
            <v>ARMAÇÃO DE LAJE DE ESTRUTURA CONVENCIONAL DE CONCRETO ARMADO UTILIZANDO AÇO CA-50 DE 10,0 MM - MONTAGEM. AF_06/2022</v>
          </cell>
          <cell r="E76" t="str">
            <v>KG</v>
          </cell>
          <cell r="F76">
            <v>26.5</v>
          </cell>
          <cell r="G76">
            <v>1.1100000000000001</v>
          </cell>
          <cell r="H76">
            <v>9.02</v>
          </cell>
          <cell r="I76">
            <v>10.130000000000001</v>
          </cell>
          <cell r="J76">
            <v>29.41</v>
          </cell>
          <cell r="K76">
            <v>239.03</v>
          </cell>
          <cell r="L76">
            <v>268.44</v>
          </cell>
        </row>
        <row r="77">
          <cell r="A77" t="str">
            <v xml:space="preserve"> 3.2 </v>
          </cell>
          <cell r="D77" t="str">
            <v>SUPRAESTRUTURA</v>
          </cell>
          <cell r="L77">
            <v>36605.39</v>
          </cell>
        </row>
        <row r="78">
          <cell r="A78" t="str">
            <v xml:space="preserve"> 3.2.1 </v>
          </cell>
          <cell r="D78" t="str">
            <v>SUBSOLO 1</v>
          </cell>
          <cell r="L78">
            <v>10914.22</v>
          </cell>
        </row>
        <row r="79">
          <cell r="A79" t="str">
            <v xml:space="preserve"> 3.2.1.1 </v>
          </cell>
          <cell r="D79" t="str">
            <v>LAJES</v>
          </cell>
          <cell r="L79">
            <v>1827.0499999999997</v>
          </cell>
        </row>
        <row r="80">
          <cell r="A80" t="str">
            <v xml:space="preserve"> 3.2.1.1.1 </v>
          </cell>
          <cell r="B80" t="str">
            <v xml:space="preserve"> COMP.2967 </v>
          </cell>
          <cell r="C80" t="str">
            <v>Próprio</v>
          </cell>
          <cell r="D80" t="str">
            <v>CONCRETO USINADO, FCK 30 MPA, LANÇAMENTO, ADENSAMENTO E ACABAMENTO MANUAL, INCLUSIVE BOMBEAMENTO</v>
          </cell>
          <cell r="E80" t="str">
            <v>m³</v>
          </cell>
          <cell r="F80">
            <v>0.9</v>
          </cell>
          <cell r="G80">
            <v>29.1</v>
          </cell>
          <cell r="H80">
            <v>758.98</v>
          </cell>
          <cell r="I80">
            <v>788.08</v>
          </cell>
          <cell r="J80">
            <v>26.19</v>
          </cell>
          <cell r="K80">
            <v>683.08</v>
          </cell>
          <cell r="L80">
            <v>709.27</v>
          </cell>
        </row>
        <row r="81">
          <cell r="A81" t="str">
            <v xml:space="preserve"> 3.2.1.1.2 </v>
          </cell>
          <cell r="B81" t="str">
            <v xml:space="preserve"> 103761 </v>
          </cell>
          <cell r="C81" t="str">
            <v>SINAPI</v>
          </cell>
          <cell r="D81" t="str">
            <v>MONTAGEM E DESMONTAGEM DE FÔRMA DE LAJE MACIÇA, PÉ-DIREITO SIMPLES, EM CHAPA DE MADEIRA COMPENSADA RESINADA E CIMBRAMENTO DE MADEIRA, 4 UTILIZAÇÕES. AF_03/2022</v>
          </cell>
          <cell r="E81" t="str">
            <v>m²</v>
          </cell>
          <cell r="F81">
            <v>6</v>
          </cell>
          <cell r="G81">
            <v>36.65</v>
          </cell>
          <cell r="H81">
            <v>75.400000000000006</v>
          </cell>
          <cell r="I81">
            <v>112.05</v>
          </cell>
          <cell r="J81">
            <v>219.9</v>
          </cell>
          <cell r="K81">
            <v>452.4</v>
          </cell>
          <cell r="L81">
            <v>672.3</v>
          </cell>
        </row>
        <row r="82">
          <cell r="A82" t="str">
            <v xml:space="preserve"> 3.2.1.1.3 </v>
          </cell>
          <cell r="B82" t="str">
            <v xml:space="preserve"> 92768 </v>
          </cell>
          <cell r="C82" t="str">
            <v>SINAPI</v>
          </cell>
          <cell r="D82" t="str">
            <v>ARMAÇÃO DE LAJE DE ESTRUTURA CONVENCIONAL DE CONCRETO ARMADO UTILIZANDO AÇO CA-60 DE 5,0 MM - MONTAGEM. AF_06/2022</v>
          </cell>
          <cell r="E82" t="str">
            <v>KG</v>
          </cell>
          <cell r="F82">
            <v>13</v>
          </cell>
          <cell r="G82">
            <v>4.53</v>
          </cell>
          <cell r="H82">
            <v>9.32</v>
          </cell>
          <cell r="I82">
            <v>13.85</v>
          </cell>
          <cell r="J82">
            <v>58.89</v>
          </cell>
          <cell r="K82">
            <v>121.16</v>
          </cell>
          <cell r="L82">
            <v>180.05</v>
          </cell>
        </row>
        <row r="83">
          <cell r="A83" t="str">
            <v xml:space="preserve"> 3.2.1.1.4 </v>
          </cell>
          <cell r="B83" t="str">
            <v xml:space="preserve"> 92769 </v>
          </cell>
          <cell r="C83" t="str">
            <v>SINAPI</v>
          </cell>
          <cell r="D83" t="str">
            <v>ARMAÇÃO DE LAJE DE ESTRUTURA CONVENCIONAL DE CONCRETO ARMADO UTILIZANDO AÇO CA-50 DE 6,3 MM - MONTAGEM. AF_06/2022</v>
          </cell>
          <cell r="E83" t="str">
            <v>KG</v>
          </cell>
          <cell r="F83">
            <v>11</v>
          </cell>
          <cell r="G83">
            <v>2.9</v>
          </cell>
          <cell r="H83">
            <v>9.6999999999999993</v>
          </cell>
          <cell r="I83">
            <v>12.6</v>
          </cell>
          <cell r="J83">
            <v>31.9</v>
          </cell>
          <cell r="K83">
            <v>106.7</v>
          </cell>
          <cell r="L83">
            <v>138.6</v>
          </cell>
        </row>
        <row r="84">
          <cell r="A84" t="str">
            <v xml:space="preserve"> 3.2.1.1.5</v>
          </cell>
          <cell r="B84" t="str">
            <v xml:space="preserve"> 92770 </v>
          </cell>
          <cell r="C84" t="str">
            <v>SINAPI</v>
          </cell>
          <cell r="D84" t="str">
            <v>ARMAÇÃO DE LAJE DE ESTRUTURA CONVENCIONAL DE CONCRETO ARMADO UTILIZANDO AÇO CA-50 DE 8,0 MM - MONTAGEM. AF_06/2022</v>
          </cell>
          <cell r="E84" t="str">
            <v>KG</v>
          </cell>
          <cell r="F84">
            <v>11</v>
          </cell>
          <cell r="G84">
            <v>1.8</v>
          </cell>
          <cell r="H84">
            <v>9.73</v>
          </cell>
          <cell r="I84">
            <v>11.53</v>
          </cell>
          <cell r="J84">
            <v>19.8</v>
          </cell>
          <cell r="K84">
            <v>107.03</v>
          </cell>
          <cell r="L84">
            <v>126.83</v>
          </cell>
        </row>
        <row r="85">
          <cell r="A85" t="str">
            <v xml:space="preserve"> 3.2.1.2 </v>
          </cell>
          <cell r="D85" t="str">
            <v>PILARES</v>
          </cell>
          <cell r="L85">
            <v>3557.3900000000003</v>
          </cell>
        </row>
        <row r="86">
          <cell r="A86" t="str">
            <v xml:space="preserve"> 3.2.1.2.1 </v>
          </cell>
          <cell r="B86" t="str">
            <v xml:space="preserve"> COMP.2967 </v>
          </cell>
          <cell r="C86" t="str">
            <v>Próprio</v>
          </cell>
          <cell r="D86" t="str">
            <v>CONCRETO USINADO, FCK 30 MPA, LANÇAMENTO, ADENSAMENTO E ACABAMENTO MANUAL, INCLUSIVE BOMBEAMENTO</v>
          </cell>
          <cell r="E86" t="str">
            <v>m³</v>
          </cell>
          <cell r="F86">
            <v>1</v>
          </cell>
          <cell r="G86">
            <v>29.1</v>
          </cell>
          <cell r="H86">
            <v>758.98</v>
          </cell>
          <cell r="I86">
            <v>788.08</v>
          </cell>
          <cell r="J86">
            <v>29.1</v>
          </cell>
          <cell r="K86">
            <v>758.98</v>
          </cell>
          <cell r="L86">
            <v>788.08</v>
          </cell>
        </row>
        <row r="87">
          <cell r="A87" t="str">
            <v xml:space="preserve"> 3.2.1.2.2 </v>
          </cell>
          <cell r="B87" t="str">
            <v xml:space="preserve"> 92413 </v>
          </cell>
          <cell r="C87" t="str">
            <v>SINAPI</v>
          </cell>
          <cell r="D87" t="str">
            <v>MONTAGEM E DESMONTAGEM DE FÔRMA DE PILARES RETANGULARES E ESTRUTURAS SIMILARES, PÉ-DIREITO SIMPLES, EM MADEIRA SERRADA, 4 UTILIZAÇÕES. AF_09/2020</v>
          </cell>
          <cell r="E87" t="str">
            <v>m²</v>
          </cell>
          <cell r="F87">
            <v>16.600000000000001</v>
          </cell>
          <cell r="G87">
            <v>79.39</v>
          </cell>
          <cell r="H87">
            <v>37.950000000000003</v>
          </cell>
          <cell r="I87">
            <v>117.34</v>
          </cell>
          <cell r="J87">
            <v>1317.87</v>
          </cell>
          <cell r="K87">
            <v>629.97</v>
          </cell>
          <cell r="L87">
            <v>1947.84</v>
          </cell>
        </row>
        <row r="88">
          <cell r="A88" t="str">
            <v xml:space="preserve"> 3.2.1.2.3 </v>
          </cell>
          <cell r="B88" t="str">
            <v xml:space="preserve"> 92759 </v>
          </cell>
          <cell r="C88" t="str">
            <v>SINAPI</v>
          </cell>
          <cell r="D88" t="str">
            <v>ARMAÇÃO DE PILAR OU VIGA DE ESTRUTURA CONVENCIONAL DE CONCRETO ARMADO UTILIZANDO AÇO CA-60 DE 5,0 MM - MONTAGEM. AF_06/2022</v>
          </cell>
          <cell r="E88" t="str">
            <v>KG</v>
          </cell>
          <cell r="F88">
            <v>22.8</v>
          </cell>
          <cell r="G88">
            <v>5.29</v>
          </cell>
          <cell r="H88">
            <v>9.26</v>
          </cell>
          <cell r="I88">
            <v>14.55</v>
          </cell>
          <cell r="J88">
            <v>120.61</v>
          </cell>
          <cell r="K88">
            <v>211.12</v>
          </cell>
          <cell r="L88">
            <v>331.73</v>
          </cell>
        </row>
        <row r="89">
          <cell r="A89" t="str">
            <v xml:space="preserve"> 3.2.1.2.4 </v>
          </cell>
          <cell r="B89" t="str">
            <v xml:space="preserve"> 92762 </v>
          </cell>
          <cell r="C89" t="str">
            <v>SINAPI</v>
          </cell>
          <cell r="D89" t="str">
            <v>ARMAÇÃO DE PILAR OU VIGA DE ESTRUTURA CONVENCIONAL DE CONCRETO ARMADO UTILIZANDO AÇO CA-50 DE 10,0 MM - MONTAGEM. AF_06/2022</v>
          </cell>
          <cell r="E89" t="str">
            <v>KG</v>
          </cell>
          <cell r="F89">
            <v>45.9</v>
          </cell>
          <cell r="G89">
            <v>1.53</v>
          </cell>
          <cell r="H89">
            <v>9.14</v>
          </cell>
          <cell r="I89">
            <v>10.67</v>
          </cell>
          <cell r="J89">
            <v>70.22</v>
          </cell>
          <cell r="K89">
            <v>419.52</v>
          </cell>
          <cell r="L89">
            <v>489.74</v>
          </cell>
        </row>
        <row r="90">
          <cell r="A90" t="str">
            <v xml:space="preserve"> 3.2.1.3 </v>
          </cell>
          <cell r="D90" t="str">
            <v>VIGAS</v>
          </cell>
          <cell r="L90">
            <v>5529.78</v>
          </cell>
        </row>
        <row r="91">
          <cell r="A91" t="str">
            <v xml:space="preserve"> 3.2.1.3.1 </v>
          </cell>
          <cell r="B91" t="str">
            <v xml:space="preserve"> COMP.2967 </v>
          </cell>
          <cell r="C91" t="str">
            <v>Próprio</v>
          </cell>
          <cell r="D91" t="str">
            <v>CONCRETO USINADO, FCK 30 MPA, LANÇAMENTO, ADENSAMENTO E ACABAMENTO MANUAL, INCLUSIVE BOMBEAMENTO</v>
          </cell>
          <cell r="E91" t="str">
            <v>m³</v>
          </cell>
          <cell r="F91">
            <v>1.2</v>
          </cell>
          <cell r="G91">
            <v>29.1</v>
          </cell>
          <cell r="H91">
            <v>758.98</v>
          </cell>
          <cell r="I91">
            <v>788.08</v>
          </cell>
          <cell r="J91">
            <v>34.92</v>
          </cell>
          <cell r="K91">
            <v>910.77</v>
          </cell>
          <cell r="L91">
            <v>945.69</v>
          </cell>
        </row>
        <row r="92">
          <cell r="A92" t="str">
            <v xml:space="preserve"> 3.2.1.3.2 </v>
          </cell>
          <cell r="B92" t="str">
            <v xml:space="preserve"> 92448 </v>
          </cell>
          <cell r="C92" t="str">
            <v>SINAPI</v>
          </cell>
          <cell r="D92" t="str">
            <v>MONTAGEM E DESMONTAGEM DE FÔRMA DE VIGA, ESCORAMENTO COM PONTALETE DE MADEIRA, PÉ-DIREITO SIMPLES, EM MADEIRA SERRADA, 4 UTILIZAÇÕES. AF_09/2020</v>
          </cell>
          <cell r="E92" t="str">
            <v>m²</v>
          </cell>
          <cell r="F92">
            <v>13.9</v>
          </cell>
          <cell r="G92">
            <v>82.62</v>
          </cell>
          <cell r="H92">
            <v>175.7</v>
          </cell>
          <cell r="I92">
            <v>258.32</v>
          </cell>
          <cell r="J92">
            <v>1148.4100000000001</v>
          </cell>
          <cell r="K92">
            <v>2442.23</v>
          </cell>
          <cell r="L92">
            <v>3590.64</v>
          </cell>
        </row>
        <row r="93">
          <cell r="A93" t="str">
            <v xml:space="preserve"> 3.2.1.3.3 </v>
          </cell>
          <cell r="B93" t="str">
            <v xml:space="preserve"> 92759 </v>
          </cell>
          <cell r="C93" t="str">
            <v>SINAPI</v>
          </cell>
          <cell r="D93" t="str">
            <v>ARMAÇÃO DE PILAR OU VIGA DE ESTRUTURA CONVENCIONAL DE CONCRETO ARMADO UTILIZANDO AÇO CA-60 DE 5,0 MM - MONTAGEM. AF_06/2022</v>
          </cell>
          <cell r="E93" t="str">
            <v>KG</v>
          </cell>
          <cell r="F93">
            <v>22.3</v>
          </cell>
          <cell r="G93">
            <v>5.29</v>
          </cell>
          <cell r="H93">
            <v>9.26</v>
          </cell>
          <cell r="I93">
            <v>14.55</v>
          </cell>
          <cell r="J93">
            <v>117.96</v>
          </cell>
          <cell r="K93">
            <v>206.49</v>
          </cell>
          <cell r="L93">
            <v>324.45</v>
          </cell>
        </row>
        <row r="94">
          <cell r="A94" t="str">
            <v xml:space="preserve"> 3.2.1.3.4 </v>
          </cell>
          <cell r="B94" t="str">
            <v xml:space="preserve"> 92762 </v>
          </cell>
          <cell r="C94" t="str">
            <v>SINAPI</v>
          </cell>
          <cell r="D94" t="str">
            <v>ARMAÇÃO DE PILAR OU VIGA DE ESTRUTURA CONVENCIONAL DE CONCRETO ARMADO UTILIZANDO AÇO CA-50 DE 10,0 MM - MONTAGEM. AF_06/2022</v>
          </cell>
          <cell r="E94" t="str">
            <v>KG</v>
          </cell>
          <cell r="F94">
            <v>62.7</v>
          </cell>
          <cell r="G94">
            <v>1.53</v>
          </cell>
          <cell r="H94">
            <v>9.14</v>
          </cell>
          <cell r="I94">
            <v>10.67</v>
          </cell>
          <cell r="J94">
            <v>95.93</v>
          </cell>
          <cell r="K94">
            <v>573.07000000000005</v>
          </cell>
          <cell r="L94">
            <v>669</v>
          </cell>
        </row>
        <row r="95">
          <cell r="A95" t="str">
            <v xml:space="preserve"> 3.2.2 </v>
          </cell>
          <cell r="D95" t="str">
            <v>TÉRREO</v>
          </cell>
          <cell r="L95">
            <v>9508.3000000000011</v>
          </cell>
        </row>
        <row r="96">
          <cell r="A96" t="str">
            <v xml:space="preserve"> 3.2.2.1 </v>
          </cell>
          <cell r="D96" t="str">
            <v>LAJES</v>
          </cell>
          <cell r="L96">
            <v>1362.1899999999998</v>
          </cell>
        </row>
        <row r="97">
          <cell r="A97" t="str">
            <v xml:space="preserve"> 3.2.2.1.1 </v>
          </cell>
          <cell r="B97" t="str">
            <v xml:space="preserve"> COMP.2967 </v>
          </cell>
          <cell r="C97" t="str">
            <v>Próprio</v>
          </cell>
          <cell r="D97" t="str">
            <v>CONCRETO USINADO, FCK 30 MPA, LANÇAMENTO, ADENSAMENTO E ACABAMENTO MANUAL, INCLUSIVE BOMBEAMENTO</v>
          </cell>
          <cell r="E97" t="str">
            <v>m³</v>
          </cell>
          <cell r="F97">
            <v>0.7</v>
          </cell>
          <cell r="G97">
            <v>29.1</v>
          </cell>
          <cell r="H97">
            <v>758.98</v>
          </cell>
          <cell r="I97">
            <v>788.08</v>
          </cell>
          <cell r="J97">
            <v>20.37</v>
          </cell>
          <cell r="K97">
            <v>531.28</v>
          </cell>
          <cell r="L97">
            <v>551.65</v>
          </cell>
        </row>
        <row r="98">
          <cell r="A98" t="str">
            <v xml:space="preserve"> 3.2.2.1.2 </v>
          </cell>
          <cell r="B98" t="str">
            <v xml:space="preserve"> 103761 </v>
          </cell>
          <cell r="C98" t="str">
            <v>SINAPI</v>
          </cell>
          <cell r="D98" t="str">
            <v>MONTAGEM E DESMONTAGEM DE FÔRMA DE LAJE MACIÇA, PÉ-DIREITO SIMPLES, EM CHAPA DE MADEIRA COMPENSADA RESINADA E CIMBRAMENTO DE MADEIRA, 4 UTILIZAÇÕES. AF_03/2022</v>
          </cell>
          <cell r="E98" t="str">
            <v>m²</v>
          </cell>
          <cell r="F98">
            <v>4.5999999999999996</v>
          </cell>
          <cell r="G98">
            <v>36.65</v>
          </cell>
          <cell r="H98">
            <v>75.400000000000006</v>
          </cell>
          <cell r="I98">
            <v>112.05</v>
          </cell>
          <cell r="J98">
            <v>168.59</v>
          </cell>
          <cell r="K98">
            <v>346.84</v>
          </cell>
          <cell r="L98">
            <v>515.42999999999995</v>
          </cell>
        </row>
        <row r="99">
          <cell r="A99" t="str">
            <v xml:space="preserve"> 3.2.2.1.3 </v>
          </cell>
          <cell r="B99" t="str">
            <v xml:space="preserve"> 92768 </v>
          </cell>
          <cell r="C99" t="str">
            <v>SINAPI</v>
          </cell>
          <cell r="D99" t="str">
            <v>ARMAÇÃO DE LAJE DE ESTRUTURA CONVENCIONAL DE CONCRETO ARMADO UTILIZANDO AÇO CA-60 DE 5,0 MM - MONTAGEM. AF_06/2022</v>
          </cell>
          <cell r="E99" t="str">
            <v>KG</v>
          </cell>
          <cell r="F99">
            <v>9.3000000000000007</v>
          </cell>
          <cell r="G99">
            <v>4.53</v>
          </cell>
          <cell r="H99">
            <v>9.32</v>
          </cell>
          <cell r="I99">
            <v>13.85</v>
          </cell>
          <cell r="J99">
            <v>42.12</v>
          </cell>
          <cell r="K99">
            <v>86.67</v>
          </cell>
          <cell r="L99">
            <v>128.79</v>
          </cell>
        </row>
        <row r="100">
          <cell r="A100" t="str">
            <v xml:space="preserve"> 3.2.2.1.4 </v>
          </cell>
          <cell r="B100" t="str">
            <v xml:space="preserve"> 92769 </v>
          </cell>
          <cell r="C100" t="str">
            <v>SINAPI</v>
          </cell>
          <cell r="D100" t="str">
            <v>ARMAÇÃO DE LAJE DE ESTRUTURA CONVENCIONAL DE CONCRETO ARMADO UTILIZANDO AÇO CA-50 DE 6,3 MM - MONTAGEM. AF_06/2022</v>
          </cell>
          <cell r="E100" t="str">
            <v>KG</v>
          </cell>
          <cell r="F100">
            <v>13.2</v>
          </cell>
          <cell r="G100">
            <v>2.9</v>
          </cell>
          <cell r="H100">
            <v>9.6999999999999993</v>
          </cell>
          <cell r="I100">
            <v>12.6</v>
          </cell>
          <cell r="J100">
            <v>38.28</v>
          </cell>
          <cell r="K100">
            <v>128.04</v>
          </cell>
          <cell r="L100">
            <v>166.32</v>
          </cell>
        </row>
        <row r="101">
          <cell r="A101" t="str">
            <v xml:space="preserve"> 3.2.2.2 </v>
          </cell>
          <cell r="D101" t="str">
            <v>PILARES</v>
          </cell>
          <cell r="L101">
            <v>3781.86</v>
          </cell>
        </row>
        <row r="102">
          <cell r="A102" t="str">
            <v xml:space="preserve"> 3.2.2.2.1 </v>
          </cell>
          <cell r="B102" t="str">
            <v xml:space="preserve"> COMP.2967 </v>
          </cell>
          <cell r="C102" t="str">
            <v>Próprio</v>
          </cell>
          <cell r="D102" t="str">
            <v>CONCRETO USINADO, FCK 30 MPA, LANÇAMENTO, ADENSAMENTO E ACABAMENTO MANUAL, INCLUSIVE BOMBEAMENTO</v>
          </cell>
          <cell r="E102" t="str">
            <v>m³</v>
          </cell>
          <cell r="F102">
            <v>1.1000000000000001</v>
          </cell>
          <cell r="G102">
            <v>29.1</v>
          </cell>
          <cell r="H102">
            <v>758.98</v>
          </cell>
          <cell r="I102">
            <v>788.08</v>
          </cell>
          <cell r="J102">
            <v>32.01</v>
          </cell>
          <cell r="K102">
            <v>834.87</v>
          </cell>
          <cell r="L102">
            <v>866.88</v>
          </cell>
        </row>
        <row r="103">
          <cell r="A103" t="str">
            <v xml:space="preserve"> 3.2.2.2.2 </v>
          </cell>
          <cell r="B103" t="str">
            <v xml:space="preserve"> 92413 </v>
          </cell>
          <cell r="C103" t="str">
            <v>SINAPI</v>
          </cell>
          <cell r="D103" t="str">
            <v>MONTAGEM E DESMONTAGEM DE FÔRMA DE PILARES RETANGULARES E ESTRUTURAS SIMILARES, PÉ-DIREITO SIMPLES, EM MADEIRA SERRADA, 4 UTILIZAÇÕES. AF_09/2020</v>
          </cell>
          <cell r="E103" t="str">
            <v>m²</v>
          </cell>
          <cell r="F103">
            <v>17.8</v>
          </cell>
          <cell r="G103">
            <v>79.39</v>
          </cell>
          <cell r="H103">
            <v>37.950000000000003</v>
          </cell>
          <cell r="I103">
            <v>117.34</v>
          </cell>
          <cell r="J103">
            <v>1413.14</v>
          </cell>
          <cell r="K103">
            <v>675.51</v>
          </cell>
          <cell r="L103">
            <v>2088.65</v>
          </cell>
        </row>
        <row r="104">
          <cell r="A104" t="str">
            <v xml:space="preserve"> 3.2.2.2.3 </v>
          </cell>
          <cell r="B104" t="str">
            <v xml:space="preserve"> 92759 </v>
          </cell>
          <cell r="C104" t="str">
            <v>SINAPI</v>
          </cell>
          <cell r="D104" t="str">
            <v>ARMAÇÃO DE PILAR OU VIGA DE ESTRUTURA CONVENCIONAL DE CONCRETO ARMADO UTILIZANDO AÇO CA-60 DE 5,0 MM - MONTAGEM. AF_06/2022</v>
          </cell>
          <cell r="E104" t="str">
            <v>KG</v>
          </cell>
          <cell r="F104">
            <v>23.5</v>
          </cell>
          <cell r="G104">
            <v>5.29</v>
          </cell>
          <cell r="H104">
            <v>9.26</v>
          </cell>
          <cell r="I104">
            <v>14.55</v>
          </cell>
          <cell r="J104">
            <v>124.31</v>
          </cell>
          <cell r="K104">
            <v>217.61</v>
          </cell>
          <cell r="L104">
            <v>341.92</v>
          </cell>
        </row>
        <row r="105">
          <cell r="A105" t="str">
            <v xml:space="preserve"> 3.2.2.2.4 </v>
          </cell>
          <cell r="B105" t="str">
            <v xml:space="preserve"> 92762 </v>
          </cell>
          <cell r="C105" t="str">
            <v>SINAPI</v>
          </cell>
          <cell r="D105" t="str">
            <v>ARMAÇÃO DE PILAR OU VIGA DE ESTRUTURA CONVENCIONAL DE CONCRETO ARMADO UTILIZANDO AÇO CA-50 DE 10,0 MM - MONTAGEM. AF_06/2022</v>
          </cell>
          <cell r="E105" t="str">
            <v>KG</v>
          </cell>
          <cell r="F105">
            <v>45.4</v>
          </cell>
          <cell r="G105">
            <v>1.53</v>
          </cell>
          <cell r="H105">
            <v>9.14</v>
          </cell>
          <cell r="I105">
            <v>10.67</v>
          </cell>
          <cell r="J105">
            <v>69.459999999999994</v>
          </cell>
          <cell r="K105">
            <v>414.95</v>
          </cell>
          <cell r="L105">
            <v>484.41</v>
          </cell>
        </row>
        <row r="106">
          <cell r="A106" t="str">
            <v xml:space="preserve"> 3.2.2.3 </v>
          </cell>
          <cell r="D106" t="str">
            <v>VIGAS</v>
          </cell>
          <cell r="L106">
            <v>4364.25</v>
          </cell>
        </row>
        <row r="107">
          <cell r="A107" t="str">
            <v xml:space="preserve"> 3.2.2.3.1 </v>
          </cell>
          <cell r="B107" t="str">
            <v xml:space="preserve"> COMP.2967 </v>
          </cell>
          <cell r="C107" t="str">
            <v>Próprio</v>
          </cell>
          <cell r="D107" t="str">
            <v>CONCRETO USINADO, FCK 30 MPA, LANÇAMENTO, ADENSAMENTO E ACABAMENTO MANUAL, INCLUSIVE BOMBEAMENTO</v>
          </cell>
          <cell r="E107" t="str">
            <v>m³</v>
          </cell>
          <cell r="F107">
            <v>0.9</v>
          </cell>
          <cell r="G107">
            <v>29.1</v>
          </cell>
          <cell r="H107">
            <v>758.98</v>
          </cell>
          <cell r="I107">
            <v>788.08</v>
          </cell>
          <cell r="J107">
            <v>26.19</v>
          </cell>
          <cell r="K107">
            <v>683.08</v>
          </cell>
          <cell r="L107">
            <v>709.27</v>
          </cell>
        </row>
        <row r="108">
          <cell r="A108" t="str">
            <v xml:space="preserve"> 3.2.2.3.2 </v>
          </cell>
          <cell r="B108" t="str">
            <v xml:space="preserve"> 92448 </v>
          </cell>
          <cell r="C108" t="str">
            <v>SINAPI</v>
          </cell>
          <cell r="D108" t="str">
            <v>MONTAGEM E DESMONTAGEM DE FÔRMA DE VIGA, ESCORAMENTO COM PONTALETE DE MADEIRA, PÉ-DIREITO SIMPLES, EM MADEIRA SERRADA, 4 UTILIZAÇÕES. AF_09/2020</v>
          </cell>
          <cell r="E108" t="str">
            <v>m²</v>
          </cell>
          <cell r="F108">
            <v>11</v>
          </cell>
          <cell r="G108">
            <v>82.62</v>
          </cell>
          <cell r="H108">
            <v>175.7</v>
          </cell>
          <cell r="I108">
            <v>258.32</v>
          </cell>
          <cell r="J108">
            <v>908.82</v>
          </cell>
          <cell r="K108">
            <v>1932.7</v>
          </cell>
          <cell r="L108">
            <v>2841.52</v>
          </cell>
        </row>
        <row r="109">
          <cell r="A109" t="str">
            <v xml:space="preserve"> 3.2.2.3.3 </v>
          </cell>
          <cell r="B109" t="str">
            <v xml:space="preserve"> 92759 </v>
          </cell>
          <cell r="C109" t="str">
            <v>SINAPI</v>
          </cell>
          <cell r="D109" t="str">
            <v>ARMAÇÃO DE PILAR OU VIGA DE ESTRUTURA CONVENCIONAL DE CONCRETO ARMADO UTILIZANDO AÇO CA-60 DE 5,0 MM - MONTAGEM. AF_06/2022</v>
          </cell>
          <cell r="E109" t="str">
            <v>KG</v>
          </cell>
          <cell r="F109">
            <v>19.2</v>
          </cell>
          <cell r="G109">
            <v>5.29</v>
          </cell>
          <cell r="H109">
            <v>9.26</v>
          </cell>
          <cell r="I109">
            <v>14.55</v>
          </cell>
          <cell r="J109">
            <v>101.56</v>
          </cell>
          <cell r="K109">
            <v>177.79</v>
          </cell>
          <cell r="L109">
            <v>279.35000000000002</v>
          </cell>
        </row>
        <row r="110">
          <cell r="A110" t="str">
            <v xml:space="preserve"> 3.2.2.3.4 </v>
          </cell>
          <cell r="B110" t="str">
            <v xml:space="preserve"> 92761 </v>
          </cell>
          <cell r="C110" t="str">
            <v>SINAPI</v>
          </cell>
          <cell r="D110" t="str">
            <v>ARMAÇÃO DE PILAR OU VIGA DE ESTRUTURA CONVENCIONAL DE CONCRETO ARMADO UTILIZANDO AÇO CA-50 DE 8,0 MM - MONTAGEM. AF_06/2022</v>
          </cell>
          <cell r="E110" t="str">
            <v>KG</v>
          </cell>
          <cell r="F110">
            <v>9.1999999999999993</v>
          </cell>
          <cell r="G110">
            <v>2.31</v>
          </cell>
          <cell r="H110">
            <v>9.82</v>
          </cell>
          <cell r="I110">
            <v>12.13</v>
          </cell>
          <cell r="J110">
            <v>21.25</v>
          </cell>
          <cell r="K110">
            <v>90.34</v>
          </cell>
          <cell r="L110">
            <v>111.59</v>
          </cell>
        </row>
        <row r="111">
          <cell r="A111" t="str">
            <v xml:space="preserve"> 3.2.2.3.5</v>
          </cell>
          <cell r="B111" t="str">
            <v xml:space="preserve"> 92762 </v>
          </cell>
          <cell r="C111" t="str">
            <v>SINAPI</v>
          </cell>
          <cell r="D111" t="str">
            <v>ARMAÇÃO DE PILAR OU VIGA DE ESTRUTURA CONVENCIONAL DE CONCRETO ARMADO UTILIZANDO AÇO CA-50 DE 10,0 MM - MONTAGEM. AF_06/2022</v>
          </cell>
          <cell r="E111" t="str">
            <v>KG</v>
          </cell>
          <cell r="F111">
            <v>39.6</v>
          </cell>
          <cell r="G111">
            <v>1.53</v>
          </cell>
          <cell r="H111">
            <v>9.14</v>
          </cell>
          <cell r="I111">
            <v>10.67</v>
          </cell>
          <cell r="J111">
            <v>60.58</v>
          </cell>
          <cell r="K111">
            <v>361.94</v>
          </cell>
          <cell r="L111">
            <v>422.52</v>
          </cell>
        </row>
        <row r="112">
          <cell r="A112" t="str">
            <v xml:space="preserve"> 3.2.3 </v>
          </cell>
          <cell r="D112" t="str">
            <v>COBERTURA</v>
          </cell>
          <cell r="L112">
            <v>11240.4</v>
          </cell>
        </row>
        <row r="113">
          <cell r="A113" t="str">
            <v xml:space="preserve"> 3.2.3.1 </v>
          </cell>
          <cell r="D113" t="str">
            <v>LAJES</v>
          </cell>
          <cell r="L113">
            <v>1882.06</v>
          </cell>
        </row>
        <row r="114">
          <cell r="A114" t="str">
            <v xml:space="preserve"> 3.2.3.1.1 </v>
          </cell>
          <cell r="B114" t="str">
            <v xml:space="preserve"> COMP.2967 </v>
          </cell>
          <cell r="C114" t="str">
            <v>Próprio</v>
          </cell>
          <cell r="D114" t="str">
            <v>CONCRETO USINADO, FCK 30 MPA, LANÇAMENTO, ADENSAMENTO E ACABAMENTO MANUAL, INCLUSIVE BOMBEAMENTO</v>
          </cell>
          <cell r="E114" t="str">
            <v>m³</v>
          </cell>
          <cell r="F114">
            <v>1</v>
          </cell>
          <cell r="G114">
            <v>29.1</v>
          </cell>
          <cell r="H114">
            <v>758.98</v>
          </cell>
          <cell r="I114">
            <v>788.08</v>
          </cell>
          <cell r="J114">
            <v>29.1</v>
          </cell>
          <cell r="K114">
            <v>758.98</v>
          </cell>
          <cell r="L114">
            <v>788.08</v>
          </cell>
        </row>
        <row r="115">
          <cell r="A115" t="str">
            <v xml:space="preserve"> 3.2.3.1.2 </v>
          </cell>
          <cell r="B115" t="str">
            <v xml:space="preserve"> 103761 </v>
          </cell>
          <cell r="C115" t="str">
            <v>SINAPI</v>
          </cell>
          <cell r="D115" t="str">
            <v>MONTAGEM E DESMONTAGEM DE FÔRMA DE LAJE MACIÇA, PÉ-DIREITO SIMPLES, EM CHAPA DE MADEIRA COMPENSADA RESINADA E CIMBRAMENTO DE MADEIRA, 4 UTILIZAÇÕES. AF_03/2022</v>
          </cell>
          <cell r="E115" t="str">
            <v>m²</v>
          </cell>
          <cell r="F115">
            <v>6.5</v>
          </cell>
          <cell r="G115">
            <v>36.65</v>
          </cell>
          <cell r="H115">
            <v>75.400000000000006</v>
          </cell>
          <cell r="I115">
            <v>112.05</v>
          </cell>
          <cell r="J115">
            <v>238.22</v>
          </cell>
          <cell r="K115">
            <v>490.1</v>
          </cell>
          <cell r="L115">
            <v>728.32</v>
          </cell>
        </row>
        <row r="116">
          <cell r="A116" t="str">
            <v xml:space="preserve"> 3.2.3.1.3 </v>
          </cell>
          <cell r="B116" t="str">
            <v xml:space="preserve"> 92768 </v>
          </cell>
          <cell r="C116" t="str">
            <v>SINAPI</v>
          </cell>
          <cell r="D116" t="str">
            <v>ARMAÇÃO DE LAJE DE ESTRUTURA CONVENCIONAL DE CONCRETO ARMADO UTILIZANDO AÇO CA-60 DE 5,0 MM - MONTAGEM. AF_06/2022</v>
          </cell>
          <cell r="E116" t="str">
            <v>KG</v>
          </cell>
          <cell r="F116">
            <v>10.3</v>
          </cell>
          <cell r="G116">
            <v>4.53</v>
          </cell>
          <cell r="H116">
            <v>9.32</v>
          </cell>
          <cell r="I116">
            <v>13.85</v>
          </cell>
          <cell r="J116">
            <v>46.65</v>
          </cell>
          <cell r="K116">
            <v>95.99</v>
          </cell>
          <cell r="L116">
            <v>142.63999999999999</v>
          </cell>
        </row>
        <row r="117">
          <cell r="A117" t="str">
            <v xml:space="preserve"> 3.2.3.1.4 </v>
          </cell>
          <cell r="B117" t="str">
            <v xml:space="preserve"> 92769 </v>
          </cell>
          <cell r="C117" t="str">
            <v>SINAPI</v>
          </cell>
          <cell r="D117" t="str">
            <v>ARMAÇÃO DE LAJE DE ESTRUTURA CONVENCIONAL DE CONCRETO ARMADO UTILIZANDO AÇO CA-50 DE 6,3 MM - MONTAGEM. AF_06/2022</v>
          </cell>
          <cell r="E117" t="str">
            <v>KG</v>
          </cell>
          <cell r="F117">
            <v>17.7</v>
          </cell>
          <cell r="G117">
            <v>2.9</v>
          </cell>
          <cell r="H117">
            <v>9.6999999999999993</v>
          </cell>
          <cell r="I117">
            <v>12.6</v>
          </cell>
          <cell r="J117">
            <v>51.33</v>
          </cell>
          <cell r="K117">
            <v>171.69</v>
          </cell>
          <cell r="L117">
            <v>223.02</v>
          </cell>
        </row>
        <row r="118">
          <cell r="A118" t="str">
            <v xml:space="preserve"> 3.2.3.2 </v>
          </cell>
          <cell r="D118" t="str">
            <v>PILARES</v>
          </cell>
          <cell r="L118">
            <v>4332.63</v>
          </cell>
        </row>
        <row r="119">
          <cell r="A119" t="str">
            <v xml:space="preserve"> 3.2.3.2.1 </v>
          </cell>
          <cell r="B119" t="str">
            <v xml:space="preserve"> COMP.2967 </v>
          </cell>
          <cell r="C119" t="str">
            <v>Próprio</v>
          </cell>
          <cell r="D119" t="str">
            <v>CONCRETO USINADO, FCK 30 MPA, LANÇAMENTO, ADENSAMENTO E ACABAMENTO MANUAL, INCLUSIVE BOMBEAMENTO</v>
          </cell>
          <cell r="E119" t="str">
            <v>m³</v>
          </cell>
          <cell r="F119">
            <v>1.3</v>
          </cell>
          <cell r="G119">
            <v>29.1</v>
          </cell>
          <cell r="H119">
            <v>758.98</v>
          </cell>
          <cell r="I119">
            <v>788.08</v>
          </cell>
          <cell r="J119">
            <v>37.83</v>
          </cell>
          <cell r="K119">
            <v>986.67</v>
          </cell>
          <cell r="L119">
            <v>1024.5</v>
          </cell>
        </row>
        <row r="120">
          <cell r="A120" t="str">
            <v xml:space="preserve"> 3.2.3.2.2 </v>
          </cell>
          <cell r="B120" t="str">
            <v xml:space="preserve"> 92413 </v>
          </cell>
          <cell r="C120" t="str">
            <v>SINAPI</v>
          </cell>
          <cell r="D120" t="str">
            <v>MONTAGEM E DESMONTAGEM DE FÔRMA DE PILARES RETANGULARES E ESTRUTURAS SIMILARES, PÉ-DIREITO SIMPLES, EM MADEIRA SERRADA, 4 UTILIZAÇÕES. AF_09/2020</v>
          </cell>
          <cell r="E120" t="str">
            <v>m²</v>
          </cell>
          <cell r="F120">
            <v>20.399999999999999</v>
          </cell>
          <cell r="G120">
            <v>79.39</v>
          </cell>
          <cell r="H120">
            <v>37.950000000000003</v>
          </cell>
          <cell r="I120">
            <v>117.34</v>
          </cell>
          <cell r="J120">
            <v>1619.55</v>
          </cell>
          <cell r="K120">
            <v>774.18</v>
          </cell>
          <cell r="L120">
            <v>2393.73</v>
          </cell>
        </row>
        <row r="121">
          <cell r="A121" t="str">
            <v xml:space="preserve"> 3.2.3.2.3 </v>
          </cell>
          <cell r="B121" t="str">
            <v xml:space="preserve"> 92759 </v>
          </cell>
          <cell r="C121" t="str">
            <v>SINAPI</v>
          </cell>
          <cell r="D121" t="str">
            <v>ARMAÇÃO DE PILAR OU VIGA DE ESTRUTURA CONVENCIONAL DE CONCRETO ARMADO UTILIZANDO AÇO CA-60 DE 5,0 MM - MONTAGEM. AF_06/2022</v>
          </cell>
          <cell r="E121" t="str">
            <v>KG</v>
          </cell>
          <cell r="F121">
            <v>26.4</v>
          </cell>
          <cell r="G121">
            <v>5.29</v>
          </cell>
          <cell r="H121">
            <v>9.26</v>
          </cell>
          <cell r="I121">
            <v>14.55</v>
          </cell>
          <cell r="J121">
            <v>139.65</v>
          </cell>
          <cell r="K121">
            <v>244.46</v>
          </cell>
          <cell r="L121">
            <v>384.11</v>
          </cell>
        </row>
        <row r="122">
          <cell r="A122" t="str">
            <v xml:space="preserve"> 3.2.3.2.4 </v>
          </cell>
          <cell r="B122" t="str">
            <v xml:space="preserve"> 92762 </v>
          </cell>
          <cell r="C122" t="str">
            <v>SINAPI</v>
          </cell>
          <cell r="D122" t="str">
            <v>ARMAÇÃO DE PILAR OU VIGA DE ESTRUTURA CONVENCIONAL DE CONCRETO ARMADO UTILIZANDO AÇO CA-50 DE 10,0 MM - MONTAGEM. AF_06/2022</v>
          </cell>
          <cell r="E122" t="str">
            <v>KG</v>
          </cell>
          <cell r="F122">
            <v>49.7</v>
          </cell>
          <cell r="G122">
            <v>1.53</v>
          </cell>
          <cell r="H122">
            <v>9.14</v>
          </cell>
          <cell r="I122">
            <v>10.67</v>
          </cell>
          <cell r="J122">
            <v>76.040000000000006</v>
          </cell>
          <cell r="K122">
            <v>454.25</v>
          </cell>
          <cell r="L122">
            <v>530.29</v>
          </cell>
        </row>
        <row r="123">
          <cell r="A123" t="str">
            <v xml:space="preserve"> 3.2.3.3 </v>
          </cell>
          <cell r="D123" t="str">
            <v>VIGAS</v>
          </cell>
          <cell r="L123">
            <v>5025.71</v>
          </cell>
        </row>
        <row r="124">
          <cell r="A124" t="str">
            <v xml:space="preserve"> 3.2.3.3.1 </v>
          </cell>
          <cell r="B124" t="str">
            <v xml:space="preserve"> COMP.2967 </v>
          </cell>
          <cell r="C124" t="str">
            <v>Próprio</v>
          </cell>
          <cell r="D124" t="str">
            <v>CONCRETO USINADO, FCK 30 MPA, LANÇAMENTO, ADENSAMENTO E ACABAMENTO MANUAL, INCLUSIVE BOMBEAMENTO</v>
          </cell>
          <cell r="E124" t="str">
            <v>m³</v>
          </cell>
          <cell r="F124">
            <v>1.1000000000000001</v>
          </cell>
          <cell r="G124">
            <v>29.1</v>
          </cell>
          <cell r="H124">
            <v>758.98</v>
          </cell>
          <cell r="I124">
            <v>788.08</v>
          </cell>
          <cell r="J124">
            <v>32.01</v>
          </cell>
          <cell r="K124">
            <v>834.87</v>
          </cell>
          <cell r="L124">
            <v>866.88</v>
          </cell>
        </row>
        <row r="125">
          <cell r="A125" t="str">
            <v xml:space="preserve"> 3.2.3.3.2 </v>
          </cell>
          <cell r="B125" t="str">
            <v xml:space="preserve"> 92448 </v>
          </cell>
          <cell r="C125" t="str">
            <v>SINAPI</v>
          </cell>
          <cell r="D125" t="str">
            <v>MONTAGEM E DESMONTAGEM DE FÔRMA DE VIGA, ESCORAMENTO COM PONTALETE DE MADEIRA, PÉ-DIREITO SIMPLES, EM MADEIRA SERRADA, 4 UTILIZAÇÕES. AF_09/2020</v>
          </cell>
          <cell r="E125" t="str">
            <v>m²</v>
          </cell>
          <cell r="F125">
            <v>13.2</v>
          </cell>
          <cell r="G125">
            <v>82.62</v>
          </cell>
          <cell r="H125">
            <v>175.7</v>
          </cell>
          <cell r="I125">
            <v>258.32</v>
          </cell>
          <cell r="J125">
            <v>1090.58</v>
          </cell>
          <cell r="K125">
            <v>2319.2399999999998</v>
          </cell>
          <cell r="L125">
            <v>3409.82</v>
          </cell>
        </row>
        <row r="126">
          <cell r="A126" t="str">
            <v xml:space="preserve"> 3.2.3.3.3 </v>
          </cell>
          <cell r="B126" t="str">
            <v xml:space="preserve"> 92759 </v>
          </cell>
          <cell r="C126" t="str">
            <v>SINAPI</v>
          </cell>
          <cell r="D126" t="str">
            <v>ARMAÇÃO DE PILAR OU VIGA DE ESTRUTURA CONVENCIONAL DE CONCRETO ARMADO UTILIZANDO AÇO CA-60 DE 5,0 MM - MONTAGEM. AF_06/2022</v>
          </cell>
          <cell r="E126" t="str">
            <v>KG</v>
          </cell>
          <cell r="F126">
            <v>15.4</v>
          </cell>
          <cell r="G126">
            <v>5.29</v>
          </cell>
          <cell r="H126">
            <v>9.26</v>
          </cell>
          <cell r="I126">
            <v>14.55</v>
          </cell>
          <cell r="J126">
            <v>81.459999999999994</v>
          </cell>
          <cell r="K126">
            <v>142.6</v>
          </cell>
          <cell r="L126">
            <v>224.06</v>
          </cell>
        </row>
        <row r="127">
          <cell r="A127" t="str">
            <v xml:space="preserve"> 3.2.3.3.4 </v>
          </cell>
          <cell r="B127" t="str">
            <v xml:space="preserve"> 92762 </v>
          </cell>
          <cell r="C127" t="str">
            <v>SINAPI</v>
          </cell>
          <cell r="D127" t="str">
            <v>ARMAÇÃO DE PILAR OU VIGA DE ESTRUTURA CONVENCIONAL DE CONCRETO ARMADO UTILIZANDO AÇO CA-50 DE 10,0 MM - MONTAGEM. AF_06/2022</v>
          </cell>
          <cell r="E127" t="str">
            <v>KG</v>
          </cell>
          <cell r="F127">
            <v>49.2</v>
          </cell>
          <cell r="G127">
            <v>1.53</v>
          </cell>
          <cell r="H127">
            <v>9.14</v>
          </cell>
          <cell r="I127">
            <v>10.67</v>
          </cell>
          <cell r="J127">
            <v>75.27</v>
          </cell>
          <cell r="K127">
            <v>449.68</v>
          </cell>
          <cell r="L127">
            <v>524.95000000000005</v>
          </cell>
        </row>
        <row r="128">
          <cell r="A128" t="str">
            <v xml:space="preserve"> 3.2.4 </v>
          </cell>
          <cell r="D128" t="str">
            <v>COBERTURA ELEVADOR</v>
          </cell>
          <cell r="L128">
            <v>4942.47</v>
          </cell>
        </row>
        <row r="129">
          <cell r="A129" t="str">
            <v xml:space="preserve"> 3.2.4.1 </v>
          </cell>
          <cell r="D129" t="str">
            <v>LAJES</v>
          </cell>
          <cell r="L129">
            <v>1000.48</v>
          </cell>
        </row>
        <row r="130">
          <cell r="A130" t="str">
            <v xml:space="preserve"> 3.2.4.1.1 </v>
          </cell>
          <cell r="B130" t="str">
            <v xml:space="preserve"> COMP.2967 </v>
          </cell>
          <cell r="C130" t="str">
            <v>Próprio</v>
          </cell>
          <cell r="D130" t="str">
            <v>CONCRETO USINADO, FCK 30 MPA, LANÇAMENTO, ADENSAMENTO E ACABAMENTO MANUAL, INCLUSIVE BOMBEAMENTO</v>
          </cell>
          <cell r="E130" t="str">
            <v>m³</v>
          </cell>
          <cell r="F130">
            <v>0.5</v>
          </cell>
          <cell r="G130">
            <v>29.1</v>
          </cell>
          <cell r="H130">
            <v>758.98</v>
          </cell>
          <cell r="I130">
            <v>788.08</v>
          </cell>
          <cell r="J130">
            <v>14.55</v>
          </cell>
          <cell r="K130">
            <v>379.49</v>
          </cell>
          <cell r="L130">
            <v>394.04</v>
          </cell>
        </row>
        <row r="131">
          <cell r="A131" t="str">
            <v xml:space="preserve"> 3.2.4.1.2 </v>
          </cell>
          <cell r="B131" t="str">
            <v xml:space="preserve"> 103761 </v>
          </cell>
          <cell r="C131" t="str">
            <v>SINAPI</v>
          </cell>
          <cell r="D131" t="str">
            <v>MONTAGEM E DESMONTAGEM DE FÔRMA DE LAJE MACIÇA, PÉ-DIREITO SIMPLES, EM CHAPA DE MADEIRA COMPENSADA RESINADA E CIMBRAMENTO DE MADEIRA, 4 UTILIZAÇÕES. AF_03/2022</v>
          </cell>
          <cell r="E131" t="str">
            <v>m²</v>
          </cell>
          <cell r="F131">
            <v>3.4</v>
          </cell>
          <cell r="G131">
            <v>36.65</v>
          </cell>
          <cell r="H131">
            <v>75.400000000000006</v>
          </cell>
          <cell r="I131">
            <v>112.05</v>
          </cell>
          <cell r="J131">
            <v>124.61</v>
          </cell>
          <cell r="K131">
            <v>256.36</v>
          </cell>
          <cell r="L131">
            <v>380.97</v>
          </cell>
        </row>
        <row r="132">
          <cell r="A132" t="str">
            <v xml:space="preserve"> 3.2.4.1.3 </v>
          </cell>
          <cell r="B132" t="str">
            <v xml:space="preserve"> 92768 </v>
          </cell>
          <cell r="C132" t="str">
            <v>SINAPI</v>
          </cell>
          <cell r="D132" t="str">
            <v>ARMAÇÃO DE LAJE DE ESTRUTURA CONVENCIONAL DE CONCRETO ARMADO UTILIZANDO AÇO CA-60 DE 5,0 MM - MONTAGEM. AF_06/2022</v>
          </cell>
          <cell r="E132" t="str">
            <v>KG</v>
          </cell>
          <cell r="F132">
            <v>7</v>
          </cell>
          <cell r="G132">
            <v>4.53</v>
          </cell>
          <cell r="H132">
            <v>9.32</v>
          </cell>
          <cell r="I132">
            <v>13.85</v>
          </cell>
          <cell r="J132">
            <v>31.71</v>
          </cell>
          <cell r="K132">
            <v>65.239999999999995</v>
          </cell>
          <cell r="L132">
            <v>96.95</v>
          </cell>
        </row>
        <row r="133">
          <cell r="A133" t="str">
            <v xml:space="preserve"> 3.2.4.1.4 </v>
          </cell>
          <cell r="B133" t="str">
            <v xml:space="preserve"> 92769 </v>
          </cell>
          <cell r="C133" t="str">
            <v>SINAPI</v>
          </cell>
          <cell r="D133" t="str">
            <v>ARMAÇÃO DE LAJE DE ESTRUTURA CONVENCIONAL DE CONCRETO ARMADO UTILIZANDO AÇO CA-50 DE 6,3 MM - MONTAGEM. AF_06/2022</v>
          </cell>
          <cell r="E133" t="str">
            <v>KG</v>
          </cell>
          <cell r="F133">
            <v>10.199999999999999</v>
          </cell>
          <cell r="G133">
            <v>2.9</v>
          </cell>
          <cell r="H133">
            <v>9.6999999999999993</v>
          </cell>
          <cell r="I133">
            <v>12.6</v>
          </cell>
          <cell r="J133">
            <v>29.58</v>
          </cell>
          <cell r="K133">
            <v>98.94</v>
          </cell>
          <cell r="L133">
            <v>128.52000000000001</v>
          </cell>
        </row>
        <row r="134">
          <cell r="A134" t="str">
            <v xml:space="preserve"> 3.2.4.2 </v>
          </cell>
          <cell r="D134" t="str">
            <v>PILARES</v>
          </cell>
          <cell r="L134">
            <v>1746.35</v>
          </cell>
        </row>
        <row r="135">
          <cell r="A135" t="str">
            <v xml:space="preserve"> 3.2.4.2.1 </v>
          </cell>
          <cell r="B135" t="str">
            <v xml:space="preserve"> COMP.2967 </v>
          </cell>
          <cell r="C135" t="str">
            <v>Próprio</v>
          </cell>
          <cell r="D135" t="str">
            <v>CONCRETO USINADO, FCK 30 MPA, LANÇAMENTO, ADENSAMENTO E ACABAMENTO MANUAL, INCLUSIVE BOMBEAMENTO</v>
          </cell>
          <cell r="E135" t="str">
            <v>m³</v>
          </cell>
          <cell r="F135">
            <v>0.5</v>
          </cell>
          <cell r="G135">
            <v>29.1</v>
          </cell>
          <cell r="H135">
            <v>758.98</v>
          </cell>
          <cell r="I135">
            <v>788.08</v>
          </cell>
          <cell r="J135">
            <v>14.55</v>
          </cell>
          <cell r="K135">
            <v>379.49</v>
          </cell>
          <cell r="L135">
            <v>394.04</v>
          </cell>
        </row>
        <row r="136">
          <cell r="A136" t="str">
            <v xml:space="preserve"> 3.2.4.2.2 </v>
          </cell>
          <cell r="B136" t="str">
            <v xml:space="preserve"> 92413 </v>
          </cell>
          <cell r="C136" t="str">
            <v>SINAPI</v>
          </cell>
          <cell r="D136" t="str">
            <v>MONTAGEM E DESMONTAGEM DE FÔRMA DE PILARES RETANGULARES E ESTRUTURAS SIMILARES, PÉ-DIREITO SIMPLES, EM MADEIRA SERRADA, 4 UTILIZAÇÕES. AF_09/2020</v>
          </cell>
          <cell r="E136" t="str">
            <v>m²</v>
          </cell>
          <cell r="F136">
            <v>8.4</v>
          </cell>
          <cell r="G136">
            <v>79.39</v>
          </cell>
          <cell r="H136">
            <v>37.950000000000003</v>
          </cell>
          <cell r="I136">
            <v>117.34</v>
          </cell>
          <cell r="J136">
            <v>666.87</v>
          </cell>
          <cell r="K136">
            <v>318.77999999999997</v>
          </cell>
          <cell r="L136">
            <v>985.65</v>
          </cell>
        </row>
        <row r="137">
          <cell r="A137" t="str">
            <v xml:space="preserve"> 3.2.4.2.3 </v>
          </cell>
          <cell r="B137" t="str">
            <v xml:space="preserve"> 92759 </v>
          </cell>
          <cell r="C137" t="str">
            <v>SINAPI</v>
          </cell>
          <cell r="D137" t="str">
            <v>ARMAÇÃO DE PILAR OU VIGA DE ESTRUTURA CONVENCIONAL DE CONCRETO ARMADO UTILIZANDO AÇO CA-60 DE 5,0 MM - MONTAGEM. AF_06/2022</v>
          </cell>
          <cell r="E137" t="str">
            <v>KG</v>
          </cell>
          <cell r="F137">
            <v>12</v>
          </cell>
          <cell r="G137">
            <v>5.29</v>
          </cell>
          <cell r="H137">
            <v>9.26</v>
          </cell>
          <cell r="I137">
            <v>14.55</v>
          </cell>
          <cell r="J137">
            <v>63.48</v>
          </cell>
          <cell r="K137">
            <v>111.12</v>
          </cell>
          <cell r="L137">
            <v>174.6</v>
          </cell>
        </row>
        <row r="138">
          <cell r="A138" t="str">
            <v xml:space="preserve"> 3.2.4.2.4 </v>
          </cell>
          <cell r="B138" t="str">
            <v xml:space="preserve"> 92762 </v>
          </cell>
          <cell r="C138" t="str">
            <v>SINAPI</v>
          </cell>
          <cell r="D138" t="str">
            <v>ARMAÇÃO DE PILAR OU VIGA DE ESTRUTURA CONVENCIONAL DE CONCRETO ARMADO UTILIZANDO AÇO CA-50 DE 10,0 MM - MONTAGEM. AF_06/2022</v>
          </cell>
          <cell r="E138" t="str">
            <v>KG</v>
          </cell>
          <cell r="F138">
            <v>18</v>
          </cell>
          <cell r="G138">
            <v>1.53</v>
          </cell>
          <cell r="H138">
            <v>9.14</v>
          </cell>
          <cell r="I138">
            <v>10.67</v>
          </cell>
          <cell r="J138">
            <v>27.54</v>
          </cell>
          <cell r="K138">
            <v>164.52</v>
          </cell>
          <cell r="L138">
            <v>192.06</v>
          </cell>
        </row>
        <row r="139">
          <cell r="A139" t="str">
            <v xml:space="preserve"> 3.2.4.3 </v>
          </cell>
          <cell r="D139" t="str">
            <v>VIGAS</v>
          </cell>
          <cell r="L139">
            <v>2195.64</v>
          </cell>
        </row>
        <row r="140">
          <cell r="A140" t="str">
            <v xml:space="preserve"> 3.2.4.3.1 </v>
          </cell>
          <cell r="B140" t="str">
            <v xml:space="preserve"> COMP.2967 </v>
          </cell>
          <cell r="C140" t="str">
            <v>Próprio</v>
          </cell>
          <cell r="D140" t="str">
            <v>CONCRETO USINADO, FCK 30 MPA, LANÇAMENTO, ADENSAMENTO E ACABAMENTO MANUAL, INCLUSIVE BOMBEAMENTO</v>
          </cell>
          <cell r="E140" t="str">
            <v>m³</v>
          </cell>
          <cell r="F140">
            <v>0.5</v>
          </cell>
          <cell r="G140">
            <v>29.1</v>
          </cell>
          <cell r="H140">
            <v>758.98</v>
          </cell>
          <cell r="I140">
            <v>788.08</v>
          </cell>
          <cell r="J140">
            <v>14.55</v>
          </cell>
          <cell r="K140">
            <v>379.49</v>
          </cell>
          <cell r="L140">
            <v>394.04</v>
          </cell>
        </row>
        <row r="141">
          <cell r="A141" t="str">
            <v xml:space="preserve"> 3.2.4.3.2 </v>
          </cell>
          <cell r="B141" t="str">
            <v xml:space="preserve"> 92448 </v>
          </cell>
          <cell r="C141" t="str">
            <v>SINAPI</v>
          </cell>
          <cell r="D141" t="str">
            <v>MONTAGEM E DESMONTAGEM DE FÔRMA DE VIGA, ESCORAMENTO COM PONTALETE DE MADEIRA, PÉ-DIREITO SIMPLES, EM MADEIRA SERRADA, 4 UTILIZAÇÕES. AF_09/2020</v>
          </cell>
          <cell r="E141" t="str">
            <v>m²</v>
          </cell>
          <cell r="F141">
            <v>5.6</v>
          </cell>
          <cell r="G141">
            <v>82.62</v>
          </cell>
          <cell r="H141">
            <v>175.7</v>
          </cell>
          <cell r="I141">
            <v>258.32</v>
          </cell>
          <cell r="J141">
            <v>462.67</v>
          </cell>
          <cell r="K141">
            <v>983.92</v>
          </cell>
          <cell r="L141">
            <v>1446.59</v>
          </cell>
        </row>
        <row r="142">
          <cell r="A142" t="str">
            <v xml:space="preserve"> 3.2.4.3.3 </v>
          </cell>
          <cell r="B142" t="str">
            <v xml:space="preserve"> 92759 </v>
          </cell>
          <cell r="C142" t="str">
            <v>SINAPI</v>
          </cell>
          <cell r="D142" t="str">
            <v>ARMAÇÃO DE PILAR OU VIGA DE ESTRUTURA CONVENCIONAL DE CONCRETO ARMADO UTILIZANDO AÇO CA-60 DE 5,0 MM - MONTAGEM. AF_06/2022</v>
          </cell>
          <cell r="E142" t="str">
            <v>KG</v>
          </cell>
          <cell r="F142">
            <v>6.8</v>
          </cell>
          <cell r="G142">
            <v>5.29</v>
          </cell>
          <cell r="H142">
            <v>9.26</v>
          </cell>
          <cell r="I142">
            <v>14.55</v>
          </cell>
          <cell r="J142">
            <v>35.97</v>
          </cell>
          <cell r="K142">
            <v>62.96</v>
          </cell>
          <cell r="L142">
            <v>98.93</v>
          </cell>
        </row>
        <row r="143">
          <cell r="A143" t="str">
            <v xml:space="preserve"> 3.2.4.3.4 </v>
          </cell>
          <cell r="B143" t="str">
            <v xml:space="preserve"> 92762 </v>
          </cell>
          <cell r="C143" t="str">
            <v>SINAPI</v>
          </cell>
          <cell r="D143" t="str">
            <v>ARMAÇÃO DE PILAR OU VIGA DE ESTRUTURA CONVENCIONAL DE CONCRETO ARMADO UTILIZANDO AÇO CA-50 DE 10,0 MM - MONTAGEM. AF_06/2022</v>
          </cell>
          <cell r="E143" t="str">
            <v>KG</v>
          </cell>
          <cell r="F143">
            <v>24</v>
          </cell>
          <cell r="G143">
            <v>1.53</v>
          </cell>
          <cell r="H143">
            <v>9.14</v>
          </cell>
          <cell r="I143">
            <v>10.67</v>
          </cell>
          <cell r="J143">
            <v>36.72</v>
          </cell>
          <cell r="K143">
            <v>219.36</v>
          </cell>
          <cell r="L143">
            <v>256.08</v>
          </cell>
        </row>
        <row r="144">
          <cell r="D144" t="str">
            <v>TOTAIS</v>
          </cell>
          <cell r="E144" t="str">
            <v/>
          </cell>
          <cell r="J144">
            <v>17701.609999999997</v>
          </cell>
          <cell r="K144">
            <v>74137.050000000017</v>
          </cell>
        </row>
        <row r="145">
          <cell r="D145" t="str">
            <v/>
          </cell>
          <cell r="E145" t="str">
            <v/>
          </cell>
          <cell r="K145">
            <v>91838.660000000018</v>
          </cell>
        </row>
        <row r="146">
          <cell r="A146">
            <v>4</v>
          </cell>
          <cell r="D146" t="str">
            <v>IMPERMEABILIZAÇÕES</v>
          </cell>
          <cell r="L146">
            <v>6994.3300000000008</v>
          </cell>
        </row>
        <row r="147">
          <cell r="A147" t="str">
            <v xml:space="preserve"> 4.1 </v>
          </cell>
          <cell r="B147" t="str">
            <v xml:space="preserve"> 98546 </v>
          </cell>
          <cell r="C147" t="str">
            <v>SINAPI</v>
          </cell>
          <cell r="D147" t="str">
            <v>IMPERMEABILIZAÇÃO DE SUPERFÍCIE COM MANTA ASFÁLTICA, UMA CAMADA, INCLUSIVE APLICAÇÃO DE PRIMER ASFÁLTICO, E=4MM. AF_09/2023</v>
          </cell>
          <cell r="E147" t="str">
            <v>m²</v>
          </cell>
          <cell r="F147">
            <v>11.84</v>
          </cell>
          <cell r="G147">
            <v>31.37</v>
          </cell>
          <cell r="H147">
            <v>97.95</v>
          </cell>
          <cell r="I147">
            <v>129.32</v>
          </cell>
          <cell r="J147">
            <v>371.42</v>
          </cell>
          <cell r="K147">
            <v>1159.72</v>
          </cell>
          <cell r="L147">
            <v>1531.14</v>
          </cell>
        </row>
        <row r="148">
          <cell r="A148" t="str">
            <v xml:space="preserve"> 4.2 </v>
          </cell>
          <cell r="B148" t="str">
            <v xml:space="preserve"> 87735 </v>
          </cell>
          <cell r="C148" t="str">
            <v>SINAPI</v>
          </cell>
          <cell r="D148" t="str">
            <v>CONTRAPISO EM ARGAMASSA TRAÇO 1:4 (CIMENTO E AREIA), PREPARO MECÂNICO COM BETONEIRA 400 L, APLICADO EM ÁREAS MOLHADAS SOBRE LAJE, ADERIDO, ACABAMENTO NÃO REFORÇADO, ESPESSURA 2CM. AF_07/2021</v>
          </cell>
          <cell r="E148" t="str">
            <v>m²</v>
          </cell>
          <cell r="F148">
            <v>11.84</v>
          </cell>
          <cell r="G148">
            <v>25.28</v>
          </cell>
          <cell r="H148">
            <v>27.99</v>
          </cell>
          <cell r="I148">
            <v>53.27</v>
          </cell>
          <cell r="J148">
            <v>299.31</v>
          </cell>
          <cell r="K148">
            <v>331.4</v>
          </cell>
          <cell r="L148">
            <v>630.71</v>
          </cell>
        </row>
        <row r="149">
          <cell r="A149" t="str">
            <v xml:space="preserve"> 4.3 </v>
          </cell>
          <cell r="B149" t="str">
            <v xml:space="preserve"> 87765 </v>
          </cell>
          <cell r="C149" t="str">
            <v>SINAPI</v>
          </cell>
          <cell r="D149" t="str">
            <v>CONTRAPISO EM ARGAMASSA TRAÇO 1:4 (CIMENTO E AREIA), PREPARO MECÂNICO COM BETONEIRA 400 L, APLICADO EM ÁREAS MOLHADAS SOBRE IMPERMEABILIZAÇÃO, ACABAMENTO NÃO REFORÇADO, ESPESSURA 4CM. AF_07/2021</v>
          </cell>
          <cell r="E149" t="str">
            <v>m²</v>
          </cell>
          <cell r="F149">
            <v>11.84</v>
          </cell>
          <cell r="G149">
            <v>31.98</v>
          </cell>
          <cell r="H149">
            <v>38.69</v>
          </cell>
          <cell r="I149">
            <v>70.67</v>
          </cell>
          <cell r="J149">
            <v>378.64</v>
          </cell>
          <cell r="K149">
            <v>458.08</v>
          </cell>
          <cell r="L149">
            <v>836.72</v>
          </cell>
        </row>
        <row r="150">
          <cell r="A150" t="str">
            <v xml:space="preserve"> 4.4 </v>
          </cell>
          <cell r="B150" t="str">
            <v xml:space="preserve"> 98557 </v>
          </cell>
          <cell r="C150" t="str">
            <v>SINAPI</v>
          </cell>
          <cell r="D150" t="str">
            <v>IMPERMEABILIZAÇÃO DE SUPERFÍCIE COM EMULSÃO ASFÁLTICA, 2 DEMÃOS. AF_09/2023</v>
          </cell>
          <cell r="E150" t="str">
            <v>m²</v>
          </cell>
          <cell r="F150">
            <v>11.93</v>
          </cell>
          <cell r="G150">
            <v>14.46</v>
          </cell>
          <cell r="H150">
            <v>37.380000000000003</v>
          </cell>
          <cell r="I150">
            <v>51.84</v>
          </cell>
          <cell r="J150">
            <v>172.5</v>
          </cell>
          <cell r="K150">
            <v>445.94</v>
          </cell>
          <cell r="L150">
            <v>618.44000000000005</v>
          </cell>
        </row>
        <row r="151">
          <cell r="A151" t="str">
            <v xml:space="preserve"> 4.5 </v>
          </cell>
          <cell r="B151" t="str">
            <v xml:space="preserve"> COMP.2246 </v>
          </cell>
          <cell r="C151" t="str">
            <v>Próprio</v>
          </cell>
          <cell r="D151" t="str">
            <v>IMPERMEABILIZAÇÃO COM MANTA LÍQUIDA TIPO VEDAPREN PAREDE OU SIMILAR, 03 DEMÃOS - FORNECIMENTO E APLICAÇÃO</v>
          </cell>
          <cell r="E151" t="str">
            <v>m²</v>
          </cell>
          <cell r="F151">
            <v>12.54</v>
          </cell>
          <cell r="G151">
            <v>11.29</v>
          </cell>
          <cell r="H151">
            <v>27.31</v>
          </cell>
          <cell r="I151">
            <v>38.6</v>
          </cell>
          <cell r="J151">
            <v>141.57</v>
          </cell>
          <cell r="K151">
            <v>342.46</v>
          </cell>
          <cell r="L151">
            <v>484.03</v>
          </cell>
        </row>
        <row r="152">
          <cell r="A152" t="str">
            <v xml:space="preserve"> 4.6 </v>
          </cell>
          <cell r="B152" t="str">
            <v xml:space="preserve"> 98575 </v>
          </cell>
          <cell r="C152" t="str">
            <v>SINAPI</v>
          </cell>
          <cell r="D152" t="str">
            <v>TRATAMENTO DE JUNTA DE DILATAÇÃO, COM TARUGO DE POLIETILENO E SELANTE PU, INCLUSO PREENCHIMENTO COM ESPUMA EXPANSIVA PU. AF_09/2023</v>
          </cell>
          <cell r="E152" t="str">
            <v>M</v>
          </cell>
          <cell r="F152">
            <v>22.74</v>
          </cell>
          <cell r="G152">
            <v>43.7</v>
          </cell>
          <cell r="H152">
            <v>28.93</v>
          </cell>
          <cell r="I152">
            <v>72.63</v>
          </cell>
          <cell r="J152">
            <v>993.73</v>
          </cell>
          <cell r="K152">
            <v>657.86</v>
          </cell>
          <cell r="L152">
            <v>1651.59</v>
          </cell>
        </row>
        <row r="153">
          <cell r="A153" t="str">
            <v xml:space="preserve"> 4.7 </v>
          </cell>
          <cell r="B153" t="str">
            <v xml:space="preserve"> COMP.2909 </v>
          </cell>
          <cell r="C153" t="str">
            <v>Próprio</v>
          </cell>
          <cell r="D153" t="str">
            <v>VEDAÇÃO DE JUNTAS PERIMETRAIS COM SELANTE TIXOTRÓPICO - FORNECIMENTO E EXECUÇÃO</v>
          </cell>
          <cell r="E153" t="str">
            <v>M</v>
          </cell>
          <cell r="F153">
            <v>16.600000000000001</v>
          </cell>
          <cell r="G153">
            <v>17.5</v>
          </cell>
          <cell r="H153">
            <v>46.66</v>
          </cell>
          <cell r="I153">
            <v>64.16</v>
          </cell>
          <cell r="J153">
            <v>290.5</v>
          </cell>
          <cell r="K153">
            <v>774.55</v>
          </cell>
          <cell r="L153">
            <v>1065.05</v>
          </cell>
        </row>
        <row r="154">
          <cell r="A154" t="str">
            <v xml:space="preserve"> 4.8 </v>
          </cell>
          <cell r="B154" t="str">
            <v xml:space="preserve"> COMP.2522 </v>
          </cell>
          <cell r="C154" t="str">
            <v>Próprio</v>
          </cell>
          <cell r="D154" t="str">
            <v>TESTE DE IMPERMEABILIZAÇÃO, COM LÂMINA DE 10CM DE ÁGUA POR 72HS</v>
          </cell>
          <cell r="E154" t="str">
            <v>m²</v>
          </cell>
          <cell r="F154">
            <v>11.84</v>
          </cell>
          <cell r="G154">
            <v>11.74</v>
          </cell>
          <cell r="H154">
            <v>3.18</v>
          </cell>
          <cell r="I154">
            <v>14.92</v>
          </cell>
          <cell r="J154">
            <v>139</v>
          </cell>
          <cell r="K154">
            <v>37.65</v>
          </cell>
          <cell r="L154">
            <v>176.65</v>
          </cell>
        </row>
        <row r="155">
          <cell r="D155" t="str">
            <v>TOTAIS</v>
          </cell>
          <cell r="E155" t="str">
            <v/>
          </cell>
          <cell r="J155">
            <v>2786.67</v>
          </cell>
          <cell r="K155">
            <v>4207.66</v>
          </cell>
        </row>
        <row r="156">
          <cell r="D156" t="str">
            <v/>
          </cell>
          <cell r="E156" t="str">
            <v/>
          </cell>
          <cell r="K156">
            <v>6994.33</v>
          </cell>
        </row>
        <row r="157">
          <cell r="A157">
            <v>5</v>
          </cell>
          <cell r="D157" t="str">
            <v>ALVENARIA, VEDAÇÕES E DIVISÓRIAS</v>
          </cell>
          <cell r="L157">
            <v>14340.38</v>
          </cell>
        </row>
        <row r="158">
          <cell r="A158" t="str">
            <v xml:space="preserve"> 5.1 </v>
          </cell>
          <cell r="B158" t="str">
            <v xml:space="preserve"> 103361 </v>
          </cell>
          <cell r="C158" t="str">
            <v>SINAPI</v>
          </cell>
          <cell r="D158" t="str">
            <v>ALVENARIA DE VEDAÇÃO DE BLOCOS CERÂMICOS FURADOS NA HORIZONTAL DE 14X19X29 CM (ESPESSURA 14 CM) E ARGAMASSA DE ASSENTAMENTO COM PREPARO MANUAL. AF_12/2021</v>
          </cell>
          <cell r="E158" t="str">
            <v>m²</v>
          </cell>
          <cell r="F158">
            <v>3</v>
          </cell>
          <cell r="G158">
            <v>46.3</v>
          </cell>
          <cell r="H158">
            <v>52.91</v>
          </cell>
          <cell r="I158">
            <v>99.21</v>
          </cell>
          <cell r="J158">
            <v>138.9</v>
          </cell>
          <cell r="K158">
            <v>158.72999999999999</v>
          </cell>
          <cell r="L158">
            <v>297.63</v>
          </cell>
        </row>
        <row r="159">
          <cell r="A159" t="str">
            <v xml:space="preserve"> 5.2 </v>
          </cell>
          <cell r="B159" t="str">
            <v xml:space="preserve"> 103370 </v>
          </cell>
          <cell r="C159" t="str">
            <v>SINAPI</v>
          </cell>
          <cell r="D159" t="str">
            <v>ALVENARIA DE VEDAÇÃO DE BLOCOS CERÂMICOS FURADOS NA HORIZONTAL DE 19X19X39 CM (ESPESSURA 19 CM) E ARGAMASSA DE ASSENTAMENTO COM PREPARO EM BETONEIRA. AF_12/2021</v>
          </cell>
          <cell r="E159" t="str">
            <v>m²</v>
          </cell>
          <cell r="F159">
            <v>122</v>
          </cell>
          <cell r="G159">
            <v>40.01</v>
          </cell>
          <cell r="H159">
            <v>66.39</v>
          </cell>
          <cell r="I159">
            <v>106.4</v>
          </cell>
          <cell r="J159">
            <v>4881.22</v>
          </cell>
          <cell r="K159">
            <v>8099.58</v>
          </cell>
          <cell r="L159">
            <v>12980.8</v>
          </cell>
        </row>
        <row r="160">
          <cell r="A160" t="str">
            <v xml:space="preserve"> 5.3 </v>
          </cell>
          <cell r="B160" t="str">
            <v xml:space="preserve"> 105023 </v>
          </cell>
          <cell r="C160" t="str">
            <v>SINAPI</v>
          </cell>
          <cell r="D160" t="str">
            <v>VERGA MOLDADA IN LOCO EM CONCRETO, ESPESSURA DE *15* CM. AF_03/2024</v>
          </cell>
          <cell r="E160" t="str">
            <v>M</v>
          </cell>
          <cell r="F160">
            <v>7.78</v>
          </cell>
          <cell r="G160">
            <v>27.04</v>
          </cell>
          <cell r="H160">
            <v>61.35</v>
          </cell>
          <cell r="I160">
            <v>88.39</v>
          </cell>
          <cell r="J160">
            <v>210.37</v>
          </cell>
          <cell r="K160">
            <v>477.3</v>
          </cell>
          <cell r="L160">
            <v>687.67</v>
          </cell>
        </row>
        <row r="161">
          <cell r="A161" t="str">
            <v xml:space="preserve"> 5.4 </v>
          </cell>
          <cell r="B161" t="str">
            <v xml:space="preserve"> 105029 </v>
          </cell>
          <cell r="C161" t="str">
            <v>SINAPI</v>
          </cell>
          <cell r="D161" t="str">
            <v>CONTRAVERGA MOLDADA IN LOCO EM CONCRETO, ESPESSURA DE *15* CM. AF_03/2024</v>
          </cell>
          <cell r="E161" t="str">
            <v>M</v>
          </cell>
          <cell r="F161">
            <v>5.62</v>
          </cell>
          <cell r="G161">
            <v>17.14</v>
          </cell>
          <cell r="H161">
            <v>49.46</v>
          </cell>
          <cell r="I161">
            <v>66.599999999999994</v>
          </cell>
          <cell r="J161">
            <v>96.32</v>
          </cell>
          <cell r="K161">
            <v>277.95999999999998</v>
          </cell>
          <cell r="L161">
            <v>374.28</v>
          </cell>
        </row>
        <row r="162">
          <cell r="D162" t="str">
            <v>TOTAIS</v>
          </cell>
          <cell r="E162" t="str">
            <v/>
          </cell>
          <cell r="J162">
            <v>5326.8099999999995</v>
          </cell>
          <cell r="K162">
            <v>9013.5699999999979</v>
          </cell>
        </row>
        <row r="163">
          <cell r="D163" t="str">
            <v/>
          </cell>
          <cell r="E163" t="str">
            <v/>
          </cell>
          <cell r="K163">
            <v>14340.379999999997</v>
          </cell>
        </row>
        <row r="164">
          <cell r="A164">
            <v>6</v>
          </cell>
          <cell r="D164" t="str">
            <v>REVESTIMENTOS DE PAREDE</v>
          </cell>
          <cell r="L164">
            <v>19117.13</v>
          </cell>
        </row>
        <row r="165">
          <cell r="A165" t="str">
            <v xml:space="preserve"> 6.1 </v>
          </cell>
          <cell r="D165" t="str">
            <v>REVESTIMENTOS PRIMÁRIOS</v>
          </cell>
          <cell r="L165">
            <v>17359.36</v>
          </cell>
        </row>
        <row r="166">
          <cell r="A166" t="str">
            <v xml:space="preserve"> 6.1.1 </v>
          </cell>
          <cell r="B166" t="str">
            <v xml:space="preserve"> 87879 </v>
          </cell>
          <cell r="C166" t="str">
            <v>SINAPI</v>
          </cell>
          <cell r="D166" t="str">
            <v>CHAPISCO APLICADO EM ALVENARIAS E ESTRUTURAS DE CONCRETO INTERNAS, COM COLHER DE PEDREIRO. ARGAMASSA TRAÇO 1:3 COM PREPARO EM BETONEIRA 400L. AF_10/2022</v>
          </cell>
          <cell r="E166" t="str">
            <v>m²</v>
          </cell>
          <cell r="F166">
            <v>233.22</v>
          </cell>
          <cell r="G166">
            <v>2.96</v>
          </cell>
          <cell r="H166">
            <v>2.46</v>
          </cell>
          <cell r="I166">
            <v>5.42</v>
          </cell>
          <cell r="J166">
            <v>690.33</v>
          </cell>
          <cell r="K166">
            <v>573.72</v>
          </cell>
          <cell r="L166">
            <v>1264.05</v>
          </cell>
        </row>
        <row r="167">
          <cell r="A167" t="str">
            <v xml:space="preserve"> 6.1.2 </v>
          </cell>
          <cell r="B167" t="str">
            <v xml:space="preserve"> 87905 </v>
          </cell>
          <cell r="C167" t="str">
            <v>SINAPI</v>
          </cell>
          <cell r="D167" t="str">
            <v>CHAPISCO APLICADO EM ALVENARIA (COM PRESENÇA DE VÃOS) E ESTRUTURAS DE CONCRETO DE FACHADA, COM COLHER DE PEDREIRO. ARGAMASSA TRAÇO 1:3 COM PREPARO EM BETONEIRA 400L. AF_10/2022</v>
          </cell>
          <cell r="E167" t="str">
            <v>m²</v>
          </cell>
          <cell r="F167">
            <v>95.86</v>
          </cell>
          <cell r="G167">
            <v>6.61</v>
          </cell>
          <cell r="H167">
            <v>3.15</v>
          </cell>
          <cell r="I167">
            <v>9.76</v>
          </cell>
          <cell r="J167">
            <v>633.63</v>
          </cell>
          <cell r="K167">
            <v>301.95</v>
          </cell>
          <cell r="L167">
            <v>935.58</v>
          </cell>
        </row>
        <row r="168">
          <cell r="A168" t="str">
            <v xml:space="preserve"> 6.1.3 </v>
          </cell>
          <cell r="B168" t="str">
            <v xml:space="preserve"> 104951 </v>
          </cell>
          <cell r="C168" t="str">
            <v>SINAPI</v>
          </cell>
          <cell r="D168" t="str">
            <v>MASSA ÚNICA, EM ARGAMASSA TRAÇO 1:2:8, PREPARO MECÂNICO, APLICADA MANUALMENTE EM PAREDES INTERNAS DE AMBIENTES COM ÁREA MAIOR QUE 10M², E = 17,5MM, COM TALISCAS. AF_03/2024</v>
          </cell>
          <cell r="E168" t="str">
            <v>m²</v>
          </cell>
          <cell r="F168">
            <v>233.22</v>
          </cell>
          <cell r="G168">
            <v>19.440000000000001</v>
          </cell>
          <cell r="H168">
            <v>19.399999999999999</v>
          </cell>
          <cell r="I168">
            <v>38.840000000000003</v>
          </cell>
          <cell r="J168">
            <v>4533.79</v>
          </cell>
          <cell r="K168">
            <v>4524.46</v>
          </cell>
          <cell r="L168">
            <v>9058.25</v>
          </cell>
        </row>
        <row r="169">
          <cell r="A169" t="str">
            <v xml:space="preserve"> 6.1.4 </v>
          </cell>
          <cell r="B169" t="str">
            <v xml:space="preserve"> 87775 </v>
          </cell>
          <cell r="C169" t="str">
            <v>SINAPI</v>
          </cell>
          <cell r="D169" t="str">
            <v>EMBOÇO OU MASSA ÚNICA EM ARGAMASSA TRAÇO 1:2:8, PREPARO MECÂNICO COM BETONEIRA 400 L, APLICADA MANUALMENTE EM PANOS DE FACHADA COM PRESENÇA DE VÃOS, ESPESSURA DE 25 MM. AF_08/2022</v>
          </cell>
          <cell r="E169" t="str">
            <v>m²</v>
          </cell>
          <cell r="F169">
            <v>95.86</v>
          </cell>
          <cell r="G169">
            <v>37.64</v>
          </cell>
          <cell r="H169">
            <v>26.01</v>
          </cell>
          <cell r="I169">
            <v>63.65</v>
          </cell>
          <cell r="J169">
            <v>3608.17</v>
          </cell>
          <cell r="K169">
            <v>2493.31</v>
          </cell>
          <cell r="L169">
            <v>6101.48</v>
          </cell>
        </row>
        <row r="170">
          <cell r="A170" t="str">
            <v xml:space="preserve"> 6.2 </v>
          </cell>
          <cell r="D170" t="str">
            <v>ACABAMENTOS INTERNOS</v>
          </cell>
          <cell r="L170">
            <v>1757.77</v>
          </cell>
        </row>
        <row r="171">
          <cell r="A171" t="str">
            <v xml:space="preserve"> 6.2.1 </v>
          </cell>
          <cell r="B171" t="str">
            <v xml:space="preserve"> COMP.2627 </v>
          </cell>
          <cell r="C171" t="str">
            <v>Próprio</v>
          </cell>
          <cell r="D171" t="str">
            <v>MOLDURA DOS PÓRTICOS DOS ELEVADORES EM GRANITO CINZA ANDORINHA POLIDO, ASSENTADO COM ARGAMASSA COLANTE - FORNECIMENTO E INSTALAÇÃO</v>
          </cell>
          <cell r="E171" t="str">
            <v>m²</v>
          </cell>
          <cell r="F171">
            <v>2.57</v>
          </cell>
          <cell r="G171">
            <v>140.08000000000001</v>
          </cell>
          <cell r="H171">
            <v>474.53</v>
          </cell>
          <cell r="I171">
            <v>614.61</v>
          </cell>
          <cell r="J171">
            <v>360</v>
          </cell>
          <cell r="K171">
            <v>1219.54</v>
          </cell>
          <cell r="L171">
            <v>1579.54</v>
          </cell>
        </row>
        <row r="172">
          <cell r="A172" t="str">
            <v xml:space="preserve"> 6.2.2 </v>
          </cell>
          <cell r="B172" t="str">
            <v xml:space="preserve"> COMP.1362 </v>
          </cell>
          <cell r="C172" t="str">
            <v>Próprio</v>
          </cell>
          <cell r="D172" t="str">
            <v>REVESTIMENTO TIPO PORCELANATO (PAREDE) DE DIMENSÕES 30X60 CM COM REJUNTAMENTO EM EPÓXI- FORNECIMENTO E INSTALAÇÃO (CETIM BIANCO - REF. PORTOBELLO)</v>
          </cell>
          <cell r="E172" t="str">
            <v>m²</v>
          </cell>
          <cell r="F172">
            <v>1.8</v>
          </cell>
          <cell r="G172">
            <v>16.63</v>
          </cell>
          <cell r="H172">
            <v>82.39</v>
          </cell>
          <cell r="I172">
            <v>99.02</v>
          </cell>
          <cell r="J172">
            <v>29.93</v>
          </cell>
          <cell r="K172">
            <v>148.30000000000001</v>
          </cell>
          <cell r="L172">
            <v>178.23</v>
          </cell>
        </row>
        <row r="173">
          <cell r="D173" t="str">
            <v>TOTAIS</v>
          </cell>
          <cell r="E173" t="str">
            <v/>
          </cell>
          <cell r="J173">
            <v>9855.85</v>
          </cell>
          <cell r="K173">
            <v>9261.2799999999988</v>
          </cell>
        </row>
        <row r="174">
          <cell r="D174" t="str">
            <v/>
          </cell>
          <cell r="E174" t="str">
            <v/>
          </cell>
          <cell r="K174">
            <v>19117.129999999997</v>
          </cell>
        </row>
        <row r="175">
          <cell r="A175">
            <v>7</v>
          </cell>
          <cell r="D175" t="str">
            <v>PISOS</v>
          </cell>
          <cell r="L175">
            <v>32763.74</v>
          </cell>
        </row>
        <row r="176">
          <cell r="A176" t="str">
            <v xml:space="preserve"> 7.1 </v>
          </cell>
          <cell r="D176" t="str">
            <v>BASES E CONTRAPISOS</v>
          </cell>
          <cell r="L176">
            <v>15783.3</v>
          </cell>
        </row>
        <row r="177">
          <cell r="A177" t="str">
            <v xml:space="preserve"> 7.1.1 </v>
          </cell>
          <cell r="B177" t="str">
            <v xml:space="preserve"> 97083 </v>
          </cell>
          <cell r="C177" t="str">
            <v>SINAPI</v>
          </cell>
          <cell r="D177" t="str">
            <v>COMPACTAÇÃO MECÂNICA DE SOLO PARA EXECUÇÃO DE RADIER, PISO DE CONCRETO OU LAJE SOBRE SOLO, COM COMPACTADOR DE SOLOS A PERCUSSÃO. AF_09/2021</v>
          </cell>
          <cell r="E177" t="str">
            <v>m²</v>
          </cell>
          <cell r="F177">
            <v>19.46</v>
          </cell>
          <cell r="G177">
            <v>3.08</v>
          </cell>
          <cell r="H177">
            <v>0.87</v>
          </cell>
          <cell r="I177">
            <v>3.95</v>
          </cell>
          <cell r="J177">
            <v>59.93</v>
          </cell>
          <cell r="K177">
            <v>16.93</v>
          </cell>
          <cell r="L177">
            <v>76.86</v>
          </cell>
        </row>
        <row r="178">
          <cell r="A178" t="str">
            <v xml:space="preserve"> 7.1.2 </v>
          </cell>
          <cell r="B178" t="str">
            <v xml:space="preserve"> 97087 </v>
          </cell>
          <cell r="C178" t="str">
            <v>SINAPI</v>
          </cell>
          <cell r="D178" t="str">
            <v>CAMADA SEPARADORA PARA EXECUÇÃO DE RADIER, PISO DE CONCRETO OU LAJE SOBRE SOLO, EM LONA PLÁSTICA. AF_09/2021</v>
          </cell>
          <cell r="E178" t="str">
            <v>m²</v>
          </cell>
          <cell r="F178">
            <v>19.46</v>
          </cell>
          <cell r="G178">
            <v>0.5</v>
          </cell>
          <cell r="H178">
            <v>2.38</v>
          </cell>
          <cell r="I178">
            <v>2.88</v>
          </cell>
          <cell r="J178">
            <v>9.73</v>
          </cell>
          <cell r="K178">
            <v>46.31</v>
          </cell>
          <cell r="L178">
            <v>56.04</v>
          </cell>
        </row>
        <row r="179">
          <cell r="A179" t="str">
            <v xml:space="preserve"> 7.1.3 </v>
          </cell>
          <cell r="B179" t="str">
            <v xml:space="preserve"> 96622 </v>
          </cell>
          <cell r="C179" t="str">
            <v>SINAPI</v>
          </cell>
          <cell r="D179" t="str">
            <v>LASTRO COM MATERIAL GRANULAR, APLICADO EM PISOS OU LAJES SOBRE SOLO, ESPESSURA DE *5 CM*. AF_01/2024</v>
          </cell>
          <cell r="E179" t="str">
            <v>m³</v>
          </cell>
          <cell r="F179">
            <v>19.46</v>
          </cell>
          <cell r="G179">
            <v>71.41</v>
          </cell>
          <cell r="H179">
            <v>169.17</v>
          </cell>
          <cell r="I179">
            <v>240.58</v>
          </cell>
          <cell r="J179">
            <v>1389.63</v>
          </cell>
          <cell r="K179">
            <v>3292.04</v>
          </cell>
          <cell r="L179">
            <v>4681.67</v>
          </cell>
        </row>
        <row r="180">
          <cell r="A180" t="str">
            <v xml:space="preserve"> 7.1.4 </v>
          </cell>
          <cell r="B180" t="str">
            <v xml:space="preserve"> 95005 </v>
          </cell>
          <cell r="C180" t="str">
            <v>SINAPI</v>
          </cell>
          <cell r="D180" t="str">
            <v>EXECUÇÃO DE PASSEIO (CALÇADA) COM CONCRETO MOLDADO IN LOCO, FEITO EM OBRA, ACABAMENTO ESTAMPADO, ESPESSURA 8 CM, ARMADO. AF_08/2022</v>
          </cell>
          <cell r="E180" t="str">
            <v>m²</v>
          </cell>
          <cell r="F180">
            <v>4.2300000000000004</v>
          </cell>
          <cell r="G180">
            <v>27.95</v>
          </cell>
          <cell r="H180">
            <v>85.52</v>
          </cell>
          <cell r="I180">
            <v>113.47</v>
          </cell>
          <cell r="J180">
            <v>118.22</v>
          </cell>
          <cell r="K180">
            <v>361.74</v>
          </cell>
          <cell r="L180">
            <v>479.96</v>
          </cell>
        </row>
        <row r="181">
          <cell r="A181" t="str">
            <v xml:space="preserve"> 7.1.5 </v>
          </cell>
          <cell r="B181" t="str">
            <v xml:space="preserve"> 87640 </v>
          </cell>
          <cell r="C181" t="str">
            <v>SINAPI</v>
          </cell>
          <cell r="D181" t="str">
            <v>CONTRAPISO EM ARGAMASSA TRAÇO 1:4 (CIMENTO E AREIA), PREPARO MECÂNICO COM BETONEIRA 400 L, APLICADO EM ÁREAS SECAS SOBRE LAJE, ADERIDO, ACABAMENTO NÃO REFORÇADO, ESPESSURA 4CM. AF_07/2021</v>
          </cell>
          <cell r="E181" t="str">
            <v>m²</v>
          </cell>
          <cell r="F181">
            <v>63.55</v>
          </cell>
          <cell r="G181">
            <v>18.559999999999999</v>
          </cell>
          <cell r="H181">
            <v>40.04</v>
          </cell>
          <cell r="I181">
            <v>58.6</v>
          </cell>
          <cell r="J181">
            <v>1179.48</v>
          </cell>
          <cell r="K181">
            <v>2544.54</v>
          </cell>
          <cell r="L181">
            <v>3724.02</v>
          </cell>
        </row>
        <row r="182">
          <cell r="A182" t="str">
            <v xml:space="preserve"> 7.1.6 </v>
          </cell>
          <cell r="B182" t="str">
            <v xml:space="preserve"> COMP.2964 </v>
          </cell>
          <cell r="C182" t="str">
            <v>Próprio</v>
          </cell>
          <cell r="D182" t="str">
            <v>CHAPA DE PAINEL WALL ESP. 40mm PARA ESTRUTURA DE PISOS</v>
          </cell>
          <cell r="E182" t="str">
            <v>m²</v>
          </cell>
          <cell r="F182">
            <v>16.25</v>
          </cell>
          <cell r="G182">
            <v>73.2</v>
          </cell>
          <cell r="H182">
            <v>202.99</v>
          </cell>
          <cell r="I182">
            <v>276.19</v>
          </cell>
          <cell r="J182">
            <v>1189.5</v>
          </cell>
          <cell r="K182">
            <v>3298.58</v>
          </cell>
          <cell r="L182">
            <v>4488.08</v>
          </cell>
        </row>
        <row r="183">
          <cell r="A183" t="str">
            <v xml:space="preserve"> 7.1.7 </v>
          </cell>
          <cell r="B183" t="str">
            <v xml:space="preserve"> COMP.2965 </v>
          </cell>
          <cell r="C183" t="str">
            <v>Próprio</v>
          </cell>
          <cell r="D183" t="str">
            <v>Preparo de superfície com lixamento e aplicação de 01 demão de promotor de aderência líquido</v>
          </cell>
          <cell r="E183" t="str">
            <v>m²</v>
          </cell>
          <cell r="F183">
            <v>30.82</v>
          </cell>
          <cell r="G183">
            <v>7.65</v>
          </cell>
          <cell r="H183">
            <v>4.72</v>
          </cell>
          <cell r="I183">
            <v>12.37</v>
          </cell>
          <cell r="J183">
            <v>235.77</v>
          </cell>
          <cell r="K183">
            <v>145.47</v>
          </cell>
          <cell r="L183">
            <v>381.24</v>
          </cell>
        </row>
        <row r="184">
          <cell r="A184" t="str">
            <v xml:space="preserve"> 7.1.8 </v>
          </cell>
          <cell r="B184" t="str">
            <v xml:space="preserve"> COMP.2219 </v>
          </cell>
          <cell r="C184" t="str">
            <v>Próprio</v>
          </cell>
          <cell r="D184" t="str">
            <v>REGULARIZAÇÃO DE BASE COM ARGAMASSA AUTONIVELANTE, ESPESSURA DE 5MM, COM ACABAMENTO LISO</v>
          </cell>
          <cell r="E184" t="str">
            <v>m²</v>
          </cell>
          <cell r="F184">
            <v>27.57</v>
          </cell>
          <cell r="G184">
            <v>27.37</v>
          </cell>
          <cell r="H184">
            <v>41.38</v>
          </cell>
          <cell r="I184">
            <v>68.75</v>
          </cell>
          <cell r="J184">
            <v>754.59</v>
          </cell>
          <cell r="K184">
            <v>1140.8399999999999</v>
          </cell>
          <cell r="L184">
            <v>1895.43</v>
          </cell>
        </row>
        <row r="185">
          <cell r="A185" t="str">
            <v xml:space="preserve"> 7.2 </v>
          </cell>
          <cell r="D185" t="str">
            <v>ACABAMENTOS DE PISO</v>
          </cell>
          <cell r="L185">
            <v>16980.440000000002</v>
          </cell>
        </row>
        <row r="186">
          <cell r="A186" t="str">
            <v xml:space="preserve"> 7.2.1 </v>
          </cell>
          <cell r="B186" t="str">
            <v xml:space="preserve"> COMP.2620 </v>
          </cell>
          <cell r="C186" t="str">
            <v>Próprio</v>
          </cell>
          <cell r="D186" t="str">
            <v>REVESTIMENTO TIPO PORCELANATO RETIFICADO DE DIMENSÕES 90X90 CM COM REJUNTAMENTO EM EPÓXI - FORNECIMENTO E INSTALAÇÃO - REF. VIA DURINI FOG NAT - PORTOBELLO</v>
          </cell>
          <cell r="E186" t="str">
            <v>m²</v>
          </cell>
          <cell r="F186">
            <v>68.92</v>
          </cell>
          <cell r="G186">
            <v>24.81</v>
          </cell>
          <cell r="H186">
            <v>120.29</v>
          </cell>
          <cell r="I186">
            <v>145.1</v>
          </cell>
          <cell r="J186">
            <v>1709.9</v>
          </cell>
          <cell r="K186">
            <v>8290.3799999999992</v>
          </cell>
          <cell r="L186">
            <v>10000.280000000001</v>
          </cell>
        </row>
        <row r="187">
          <cell r="A187" t="str">
            <v xml:space="preserve"> 7.2.2 </v>
          </cell>
          <cell r="B187" t="str">
            <v xml:space="preserve"> COMP.2236 </v>
          </cell>
          <cell r="C187" t="str">
            <v>Próprio</v>
          </cell>
          <cell r="D187" t="str">
            <v>PISO VINÍLICO EM RÉGUAS E = 2.5 MM, ASSENTAMENTO E FIXAÇÃO COM COLA - FORNECIMENTO E INSTALAÇÃO</v>
          </cell>
          <cell r="E187" t="str">
            <v>m²</v>
          </cell>
          <cell r="F187">
            <v>27.57</v>
          </cell>
          <cell r="G187">
            <v>13.29</v>
          </cell>
          <cell r="H187">
            <v>239.89</v>
          </cell>
          <cell r="I187">
            <v>253.18</v>
          </cell>
          <cell r="J187">
            <v>366.4</v>
          </cell>
          <cell r="K187">
            <v>6613.76</v>
          </cell>
          <cell r="L187">
            <v>6980.16</v>
          </cell>
        </row>
        <row r="188">
          <cell r="D188" t="str">
            <v>TOTAIS</v>
          </cell>
          <cell r="E188" t="str">
            <v/>
          </cell>
          <cell r="J188">
            <v>7013.15</v>
          </cell>
          <cell r="K188">
            <v>25750.589999999997</v>
          </cell>
        </row>
        <row r="189">
          <cell r="D189" t="str">
            <v/>
          </cell>
          <cell r="E189" t="str">
            <v/>
          </cell>
          <cell r="K189">
            <v>32763.739999999998</v>
          </cell>
        </row>
        <row r="190">
          <cell r="A190">
            <v>8</v>
          </cell>
          <cell r="D190" t="str">
            <v>TETO</v>
          </cell>
          <cell r="L190">
            <v>1856.31</v>
          </cell>
        </row>
        <row r="191">
          <cell r="A191" t="str">
            <v xml:space="preserve"> 8.1 </v>
          </cell>
          <cell r="B191" t="str">
            <v xml:space="preserve"> 87882 </v>
          </cell>
          <cell r="C191" t="str">
            <v>SINAPI</v>
          </cell>
          <cell r="D191" t="str">
            <v>CHAPISCO APLICADO NO TETO OU EM ALVENARIA E ESTRUTURA, COM ROLO PARA TEXTURA ACRÍLICA. ARGAMASSA TRAÇO 1:4 E EMULSÃO POLIMÉRICA (ADESIVO) COM PREPARO EM BETONEIRA 400L. AF_10/2022</v>
          </cell>
          <cell r="E191" t="str">
            <v>m²</v>
          </cell>
          <cell r="F191">
            <v>40.619999999999997</v>
          </cell>
          <cell r="G191">
            <v>1.62</v>
          </cell>
          <cell r="H191">
            <v>6.16</v>
          </cell>
          <cell r="I191">
            <v>7.78</v>
          </cell>
          <cell r="J191">
            <v>65.8</v>
          </cell>
          <cell r="K191">
            <v>250.21</v>
          </cell>
          <cell r="L191">
            <v>316.01</v>
          </cell>
        </row>
        <row r="192">
          <cell r="A192" t="str">
            <v xml:space="preserve"> 8.2 </v>
          </cell>
          <cell r="B192" t="str">
            <v xml:space="preserve"> 90408 </v>
          </cell>
          <cell r="C192" t="str">
            <v>SINAPI</v>
          </cell>
          <cell r="D192" t="str">
            <v>MASSA ÚNICA, EM ARGAMASSA TRAÇO 1:2:8, PREPARO MECÂNICO, APLICADA MANUALMENTE EM TETO, E = 10MM, COM TALISCAS. AF_03/2024</v>
          </cell>
          <cell r="E192" t="str">
            <v>m²</v>
          </cell>
          <cell r="F192">
            <v>40.619999999999997</v>
          </cell>
          <cell r="G192">
            <v>23.43</v>
          </cell>
          <cell r="H192">
            <v>14.49</v>
          </cell>
          <cell r="I192">
            <v>37.92</v>
          </cell>
          <cell r="J192">
            <v>951.72</v>
          </cell>
          <cell r="K192">
            <v>588.58000000000004</v>
          </cell>
          <cell r="L192">
            <v>1540.3</v>
          </cell>
        </row>
        <row r="193">
          <cell r="D193" t="str">
            <v>TOTAIS</v>
          </cell>
          <cell r="E193" t="str">
            <v/>
          </cell>
          <cell r="J193">
            <v>1017.52</v>
          </cell>
          <cell r="K193">
            <v>838.79000000000008</v>
          </cell>
        </row>
        <row r="194">
          <cell r="D194" t="str">
            <v/>
          </cell>
          <cell r="E194" t="str">
            <v/>
          </cell>
          <cell r="K194">
            <v>1856.31</v>
          </cell>
        </row>
        <row r="195">
          <cell r="A195">
            <v>9</v>
          </cell>
          <cell r="D195" t="str">
            <v>ESQUADRIAS</v>
          </cell>
          <cell r="L195">
            <v>13085.48</v>
          </cell>
        </row>
        <row r="196">
          <cell r="A196" t="str">
            <v xml:space="preserve"> 9.1 </v>
          </cell>
          <cell r="D196" t="str">
            <v>PORTA</v>
          </cell>
          <cell r="L196">
            <v>3433.77</v>
          </cell>
        </row>
        <row r="197">
          <cell r="A197" t="str">
            <v xml:space="preserve"> 9.1.1 </v>
          </cell>
          <cell r="B197" t="str">
            <v xml:space="preserve"> 91341 </v>
          </cell>
          <cell r="C197" t="str">
            <v>SINAPI</v>
          </cell>
          <cell r="D197" t="str">
            <v>PORTA EM ALUMÍNIO DE ABRIR TIPO VENEZIANA COM GUARNIÇÃO, FIXAÇÃO COM PARAFUSOS - FORNECIMENTO E INSTALAÇÃO. AF_10/2025</v>
          </cell>
          <cell r="E197" t="str">
            <v>m²</v>
          </cell>
          <cell r="F197">
            <v>3.24</v>
          </cell>
          <cell r="G197">
            <v>19.149999999999999</v>
          </cell>
          <cell r="H197">
            <v>1040.6600000000001</v>
          </cell>
          <cell r="I197">
            <v>1059.81</v>
          </cell>
          <cell r="J197">
            <v>62.04</v>
          </cell>
          <cell r="K197">
            <v>3371.73</v>
          </cell>
          <cell r="L197">
            <v>3433.77</v>
          </cell>
        </row>
        <row r="198">
          <cell r="A198" t="str">
            <v xml:space="preserve"> 9.2 </v>
          </cell>
          <cell r="D198" t="str">
            <v>JANELAS</v>
          </cell>
          <cell r="L198">
            <v>9437.99</v>
          </cell>
        </row>
        <row r="199">
          <cell r="A199" t="str">
            <v xml:space="preserve"> 9.2.1 </v>
          </cell>
          <cell r="B199" t="str">
            <v xml:space="preserve"> COMP.2944 </v>
          </cell>
          <cell r="C199" t="str">
            <v>Próprio</v>
          </cell>
          <cell r="D199" t="str">
            <v>JANELA MADEIRA NATURAL TIPO GUILHOTINA C/VIDRO (J06 - 75CM X 120CM)</v>
          </cell>
          <cell r="E199" t="str">
            <v>m²</v>
          </cell>
          <cell r="F199">
            <v>1.8</v>
          </cell>
          <cell r="G199">
            <v>101.5</v>
          </cell>
          <cell r="H199">
            <v>1335.03</v>
          </cell>
          <cell r="I199">
            <v>1436.53</v>
          </cell>
          <cell r="J199">
            <v>182.7</v>
          </cell>
          <cell r="K199">
            <v>2403.0500000000002</v>
          </cell>
          <cell r="L199">
            <v>2585.75</v>
          </cell>
        </row>
        <row r="200">
          <cell r="A200" t="str">
            <v xml:space="preserve"> 9.2.2 </v>
          </cell>
          <cell r="B200" t="str">
            <v xml:space="preserve"> COMP.2944 </v>
          </cell>
          <cell r="C200" t="str">
            <v>Próprio</v>
          </cell>
          <cell r="D200" t="str">
            <v>JANELA MADEIRA NATURAL TIPO GUILHOTINA C/VIDRO (J07 - 106CM X 150CM)</v>
          </cell>
          <cell r="E200" t="str">
            <v>m²</v>
          </cell>
          <cell r="F200">
            <v>4.7699999999999996</v>
          </cell>
          <cell r="G200">
            <v>101.5</v>
          </cell>
          <cell r="H200">
            <v>1335.03</v>
          </cell>
          <cell r="I200">
            <v>1436.53</v>
          </cell>
          <cell r="J200">
            <v>484.15</v>
          </cell>
          <cell r="K200">
            <v>6368.09</v>
          </cell>
          <cell r="L200">
            <v>6852.24</v>
          </cell>
        </row>
        <row r="201">
          <cell r="A201" t="str">
            <v xml:space="preserve"> 9.3 </v>
          </cell>
          <cell r="D201" t="str">
            <v>FERRAGEM</v>
          </cell>
          <cell r="L201">
            <v>213.72</v>
          </cell>
        </row>
        <row r="202">
          <cell r="A202" t="str">
            <v xml:space="preserve"> 9.3.1 </v>
          </cell>
          <cell r="B202" t="str">
            <v xml:space="preserve"> 90830 </v>
          </cell>
          <cell r="C202" t="str">
            <v>SINAPI</v>
          </cell>
          <cell r="D202" t="str">
            <v>FECHADURA DE EMBUTIR COM CILINDRO, EXTERNA, COMPLETA, ACABAMENTO PADRÃO MÉDIO, INCLUSO EXECUÇÃO DE FURO - FORNECIMENTO E INSTALAÇÃO. AF_10/2025</v>
          </cell>
          <cell r="E202" t="str">
            <v>UN</v>
          </cell>
          <cell r="F202">
            <v>1</v>
          </cell>
          <cell r="G202">
            <v>50.27</v>
          </cell>
          <cell r="H202">
            <v>163.44999999999999</v>
          </cell>
          <cell r="I202">
            <v>213.72</v>
          </cell>
          <cell r="J202">
            <v>50.27</v>
          </cell>
          <cell r="K202">
            <v>163.44999999999999</v>
          </cell>
          <cell r="L202">
            <v>213.72</v>
          </cell>
        </row>
        <row r="203">
          <cell r="D203" t="str">
            <v>TOTAIS</v>
          </cell>
          <cell r="E203" t="str">
            <v/>
          </cell>
          <cell r="J203">
            <v>779.16</v>
          </cell>
          <cell r="K203">
            <v>12306.320000000002</v>
          </cell>
        </row>
        <row r="204">
          <cell r="D204" t="str">
            <v/>
          </cell>
          <cell r="E204" t="str">
            <v/>
          </cell>
          <cell r="K204">
            <v>13085.480000000001</v>
          </cell>
        </row>
        <row r="205">
          <cell r="A205">
            <v>10</v>
          </cell>
          <cell r="D205" t="str">
            <v>PINTURAS</v>
          </cell>
          <cell r="L205">
            <v>19302.939999999999</v>
          </cell>
        </row>
        <row r="206">
          <cell r="A206" t="str">
            <v xml:space="preserve"> 10.1 </v>
          </cell>
          <cell r="D206" t="str">
            <v>PINTURA EM PAREDES INTERNAS</v>
          </cell>
          <cell r="L206">
            <v>8009</v>
          </cell>
        </row>
        <row r="207">
          <cell r="A207" t="str">
            <v xml:space="preserve"> 10.1.1 </v>
          </cell>
          <cell r="B207" t="str">
            <v xml:space="preserve"> 88485 </v>
          </cell>
          <cell r="C207" t="str">
            <v>SINAPI</v>
          </cell>
          <cell r="D207" t="str">
            <v>FUNDO SELADOR ACRÍLICO, APLICAÇÃO MANUAL EM PAREDE, UMA DEMÃO. AF_04/2023</v>
          </cell>
          <cell r="E207" t="str">
            <v>m²</v>
          </cell>
          <cell r="F207">
            <v>156.79</v>
          </cell>
          <cell r="G207">
            <v>2.3199999999999998</v>
          </cell>
          <cell r="H207">
            <v>1.87</v>
          </cell>
          <cell r="I207">
            <v>4.1900000000000004</v>
          </cell>
          <cell r="J207">
            <v>363.75</v>
          </cell>
          <cell r="K207">
            <v>293.19</v>
          </cell>
          <cell r="L207">
            <v>656.94</v>
          </cell>
        </row>
        <row r="208">
          <cell r="A208" t="str">
            <v xml:space="preserve"> 10.1.2 </v>
          </cell>
          <cell r="B208" t="str">
            <v xml:space="preserve"> 104648 </v>
          </cell>
          <cell r="C208" t="str">
            <v>SINAPI</v>
          </cell>
          <cell r="D208" t="str">
            <v>EMASSAMENTO COM MASSA LÁTEX, APLICAÇÃO EM PAREDE, DUAS DEMÃOS, LIXAMENTO MECANIZADO. AF_04/2023</v>
          </cell>
          <cell r="E208" t="str">
            <v>m²</v>
          </cell>
          <cell r="F208">
            <v>156.79</v>
          </cell>
          <cell r="G208">
            <v>9.6999999999999993</v>
          </cell>
          <cell r="H208">
            <v>7.58</v>
          </cell>
          <cell r="I208">
            <v>17.28</v>
          </cell>
          <cell r="J208">
            <v>1520.86</v>
          </cell>
          <cell r="K208">
            <v>1188.46</v>
          </cell>
          <cell r="L208">
            <v>2709.32</v>
          </cell>
        </row>
        <row r="209">
          <cell r="A209" t="str">
            <v xml:space="preserve"> 10.1.3 </v>
          </cell>
          <cell r="B209" t="str">
            <v xml:space="preserve"> 88489 </v>
          </cell>
          <cell r="C209" t="str">
            <v>SINAPI</v>
          </cell>
          <cell r="D209" t="str">
            <v>PINTURA LÁTEX ACRÍLICA PREMIUM, APLICAÇÃO MANUAL EM PAREDES, DUAS DEMÃOS. AF_04/2023 (REF: TINTA CORAL CINZA DE GRIFE)</v>
          </cell>
          <cell r="E209" t="str">
            <v>m²</v>
          </cell>
          <cell r="F209">
            <v>156.79</v>
          </cell>
          <cell r="G209">
            <v>5.69</v>
          </cell>
          <cell r="H209">
            <v>7.89</v>
          </cell>
          <cell r="I209">
            <v>13.58</v>
          </cell>
          <cell r="J209">
            <v>892.13</v>
          </cell>
          <cell r="K209">
            <v>1237.07</v>
          </cell>
          <cell r="L209">
            <v>2129.1999999999998</v>
          </cell>
        </row>
        <row r="210">
          <cell r="A210" t="str">
            <v xml:space="preserve"> 10.1.4 </v>
          </cell>
          <cell r="B210" t="str">
            <v xml:space="preserve"> COMP.1404 </v>
          </cell>
          <cell r="C210" t="str">
            <v>Próprio</v>
          </cell>
          <cell r="D210" t="str">
            <v>RASPAGEM E LIMPEZA DE PAREDES OU FORROS PARA RECEBIMENTO DE PINTURA</v>
          </cell>
          <cell r="E210" t="str">
            <v>m²</v>
          </cell>
          <cell r="F210">
            <v>133.69999999999999</v>
          </cell>
          <cell r="G210">
            <v>3.95</v>
          </cell>
          <cell r="H210">
            <v>1.27</v>
          </cell>
          <cell r="I210">
            <v>5.22</v>
          </cell>
          <cell r="J210">
            <v>528.11</v>
          </cell>
          <cell r="K210">
            <v>169.79</v>
          </cell>
          <cell r="L210">
            <v>697.9</v>
          </cell>
        </row>
        <row r="211">
          <cell r="A211" t="str">
            <v xml:space="preserve"> 10.1.5 </v>
          </cell>
          <cell r="B211" t="str">
            <v xml:space="preserve"> 88489 </v>
          </cell>
          <cell r="C211" t="str">
            <v>SINAPI</v>
          </cell>
          <cell r="D211" t="str">
            <v>REPINTURA LÁTEX ACRÍLICA PREMIUM, APLICAÇÃO MANUAL EM PAREDES, DUAS DEMÃOS. AF_04/2023 (REF: TINTA CORAL CINZA DE GRIFE)</v>
          </cell>
          <cell r="E211" t="str">
            <v>m²</v>
          </cell>
          <cell r="F211">
            <v>133.69999999999999</v>
          </cell>
          <cell r="G211">
            <v>5.69</v>
          </cell>
          <cell r="H211">
            <v>7.89</v>
          </cell>
          <cell r="I211">
            <v>13.58</v>
          </cell>
          <cell r="J211">
            <v>760.75</v>
          </cell>
          <cell r="K211">
            <v>1054.8900000000001</v>
          </cell>
          <cell r="L211">
            <v>1815.64</v>
          </cell>
        </row>
        <row r="212">
          <cell r="A212" t="str">
            <v xml:space="preserve"> 10.2 </v>
          </cell>
          <cell r="D212" t="str">
            <v>PINTURA EM PAREDES EXTERNAS</v>
          </cell>
          <cell r="L212">
            <v>1703.4099999999999</v>
          </cell>
        </row>
        <row r="213">
          <cell r="A213" t="str">
            <v xml:space="preserve"> 10.2.1 </v>
          </cell>
          <cell r="B213" t="str">
            <v xml:space="preserve"> 88485 </v>
          </cell>
          <cell r="C213" t="str">
            <v>SINAPI</v>
          </cell>
          <cell r="D213" t="str">
            <v>FUNDO SELADOR ACRÍLICO, APLICAÇÃO MANUAL EM PAREDE, UMA DEMÃO. AF_04/2023</v>
          </cell>
          <cell r="E213" t="str">
            <v>m²</v>
          </cell>
          <cell r="F213">
            <v>95.86</v>
          </cell>
          <cell r="G213">
            <v>2.3199999999999998</v>
          </cell>
          <cell r="H213">
            <v>1.87</v>
          </cell>
          <cell r="I213">
            <v>4.1900000000000004</v>
          </cell>
          <cell r="J213">
            <v>222.39</v>
          </cell>
          <cell r="K213">
            <v>179.25</v>
          </cell>
          <cell r="L213">
            <v>401.64</v>
          </cell>
        </row>
        <row r="214">
          <cell r="A214" t="str">
            <v xml:space="preserve"> 10.2.2 </v>
          </cell>
          <cell r="B214" t="str">
            <v xml:space="preserve"> 88489 </v>
          </cell>
          <cell r="C214" t="str">
            <v>SINAPI</v>
          </cell>
          <cell r="D214" t="str">
            <v>PINTURA LÁTEX ACRÍLICA PREMIUM, APLICAÇÃO MANUAL EM PAREDES, DUAS DEMÃOS. AF_04/2023 (REF.: CORAL MANUSCRITO)</v>
          </cell>
          <cell r="E214" t="str">
            <v>m²</v>
          </cell>
          <cell r="F214">
            <v>95.86</v>
          </cell>
          <cell r="G214">
            <v>5.69</v>
          </cell>
          <cell r="H214">
            <v>7.89</v>
          </cell>
          <cell r="I214">
            <v>13.58</v>
          </cell>
          <cell r="J214">
            <v>545.44000000000005</v>
          </cell>
          <cell r="K214">
            <v>756.33</v>
          </cell>
          <cell r="L214">
            <v>1301.77</v>
          </cell>
        </row>
        <row r="215">
          <cell r="A215" t="str">
            <v xml:space="preserve"> 10.3 </v>
          </cell>
          <cell r="D215" t="str">
            <v>PINTURA NOS TETOS</v>
          </cell>
          <cell r="L215">
            <v>2959.5</v>
          </cell>
        </row>
        <row r="216">
          <cell r="A216" t="str">
            <v xml:space="preserve"> 10.3.1 </v>
          </cell>
          <cell r="B216" t="str">
            <v xml:space="preserve"> 88484 </v>
          </cell>
          <cell r="C216" t="str">
            <v>SINAPI</v>
          </cell>
          <cell r="D216" t="str">
            <v>FUNDO SELADOR ACRÍLICO, APLICAÇÃO MANUAL EM TETO, UMA DEMÃO. AF_04/2023</v>
          </cell>
          <cell r="E216" t="str">
            <v>m²</v>
          </cell>
          <cell r="F216">
            <v>57.3</v>
          </cell>
          <cell r="G216">
            <v>3.23</v>
          </cell>
          <cell r="H216">
            <v>2.09</v>
          </cell>
          <cell r="I216">
            <v>5.32</v>
          </cell>
          <cell r="J216">
            <v>185.07</v>
          </cell>
          <cell r="K216">
            <v>119.75</v>
          </cell>
          <cell r="L216">
            <v>304.82</v>
          </cell>
        </row>
        <row r="217">
          <cell r="A217" t="str">
            <v xml:space="preserve"> 10.3.2 </v>
          </cell>
          <cell r="B217" t="str">
            <v xml:space="preserve"> 104647 </v>
          </cell>
          <cell r="C217" t="str">
            <v>SINAPI</v>
          </cell>
          <cell r="D217" t="str">
            <v>EMASSAMENTO COM MASSA LÁTEX, APLICAÇÃO EM TETO, DUAS DEMÃOS, LIXAMENTO MECANIZADO. AF_04/2023</v>
          </cell>
          <cell r="E217" t="str">
            <v>m²</v>
          </cell>
          <cell r="F217">
            <v>57.3</v>
          </cell>
          <cell r="G217">
            <v>19.93</v>
          </cell>
          <cell r="H217">
            <v>10.06</v>
          </cell>
          <cell r="I217">
            <v>29.99</v>
          </cell>
          <cell r="J217">
            <v>1141.98</v>
          </cell>
          <cell r="K217">
            <v>576.42999999999995</v>
          </cell>
          <cell r="L217">
            <v>1718.41</v>
          </cell>
        </row>
        <row r="218">
          <cell r="A218" t="str">
            <v xml:space="preserve"> 10.3.3 </v>
          </cell>
          <cell r="B218" t="str">
            <v xml:space="preserve"> 88488 </v>
          </cell>
          <cell r="C218" t="str">
            <v>SINAPI</v>
          </cell>
          <cell r="D218" t="str">
            <v>PINTURA LÁTEX ACRÍLICA PREMIUM, APLICAÇÃO MANUAL EM TETO, DUAS DEMÃOS. AF_04/2023 (REF.: CORAL BRANCO NEVE)</v>
          </cell>
          <cell r="E218" t="str">
            <v>m²</v>
          </cell>
          <cell r="F218">
            <v>57.3</v>
          </cell>
          <cell r="G218">
            <v>7.93</v>
          </cell>
          <cell r="H218">
            <v>8.41</v>
          </cell>
          <cell r="I218">
            <v>16.34</v>
          </cell>
          <cell r="J218">
            <v>454.38</v>
          </cell>
          <cell r="K218">
            <v>481.89</v>
          </cell>
          <cell r="L218">
            <v>936.27</v>
          </cell>
        </row>
        <row r="219">
          <cell r="A219" t="str">
            <v xml:space="preserve"> 10.4 </v>
          </cell>
          <cell r="D219" t="str">
            <v>PINTURA ESQUADRIAS</v>
          </cell>
          <cell r="L219">
            <v>797.64</v>
          </cell>
        </row>
        <row r="220">
          <cell r="A220" t="str">
            <v xml:space="preserve"> 10.4.1 </v>
          </cell>
          <cell r="B220" t="str">
            <v xml:space="preserve"> COMP.2695 </v>
          </cell>
          <cell r="C220" t="str">
            <v>Próprio</v>
          </cell>
          <cell r="D220" t="str">
            <v>PINTURA FUNDO NIVELADOR ALQUÍDICO INCOLOR EM MADEIRA. AF_01/2021</v>
          </cell>
          <cell r="E220" t="str">
            <v>m²</v>
          </cell>
          <cell r="F220">
            <v>19.71</v>
          </cell>
          <cell r="G220">
            <v>7.92</v>
          </cell>
          <cell r="H220">
            <v>8.4499999999999993</v>
          </cell>
          <cell r="I220">
            <v>16.37</v>
          </cell>
          <cell r="J220">
            <v>156.1</v>
          </cell>
          <cell r="K220">
            <v>166.54</v>
          </cell>
          <cell r="L220">
            <v>322.64</v>
          </cell>
        </row>
        <row r="221">
          <cell r="A221" t="str">
            <v xml:space="preserve"> 10.4.2 </v>
          </cell>
          <cell r="B221" t="str">
            <v xml:space="preserve"> 102214 </v>
          </cell>
          <cell r="C221" t="str">
            <v>SINAPI</v>
          </cell>
          <cell r="D221" t="str">
            <v>PINTURA VERNIZ (INCOLOR) ALQUÍDICO EM MADEIRA, USO INTERNO, 2 DEMÃOS. AF_01/2021</v>
          </cell>
          <cell r="E221" t="str">
            <v>m²</v>
          </cell>
          <cell r="F221">
            <v>19.71</v>
          </cell>
          <cell r="G221">
            <v>13.32</v>
          </cell>
          <cell r="H221">
            <v>10.78</v>
          </cell>
          <cell r="I221">
            <v>24.1</v>
          </cell>
          <cell r="J221">
            <v>262.52999999999997</v>
          </cell>
          <cell r="K221">
            <v>212.47</v>
          </cell>
          <cell r="L221">
            <v>475</v>
          </cell>
        </row>
        <row r="222">
          <cell r="A222" t="str">
            <v xml:space="preserve"> 10.5 </v>
          </cell>
          <cell r="D222" t="str">
            <v>PINTURA DA ESCADA E SUPORTE DE PAINEL WALL</v>
          </cell>
          <cell r="L222">
            <v>5833.3899999999994</v>
          </cell>
        </row>
        <row r="223">
          <cell r="A223" t="str">
            <v xml:space="preserve"> 10.5.1 </v>
          </cell>
          <cell r="B223" t="str">
            <v xml:space="preserve"> 100720 </v>
          </cell>
          <cell r="C223" t="str">
            <v>SINAPI</v>
          </cell>
          <cell r="D223" t="str">
            <v>PINTURA COM TINTA ALQUÍDICA DE FUNDO (TIPO ZARCÃO) APLICADA A ROLO OU PINCEL SOBRE PERFIL METÁLICO EXECUTADO EM FÁBRICA (POR DEMÃO). AF_01/2020</v>
          </cell>
          <cell r="E223" t="str">
            <v>m²</v>
          </cell>
          <cell r="F223">
            <v>81.2</v>
          </cell>
          <cell r="G223">
            <v>6.06</v>
          </cell>
          <cell r="H223">
            <v>6.56</v>
          </cell>
          <cell r="I223">
            <v>12.62</v>
          </cell>
          <cell r="J223">
            <v>492.07</v>
          </cell>
          <cell r="K223">
            <v>532.66999999999996</v>
          </cell>
          <cell r="L223">
            <v>1024.74</v>
          </cell>
        </row>
        <row r="224">
          <cell r="A224" t="str">
            <v xml:space="preserve"> 10.5.2 </v>
          </cell>
          <cell r="B224" t="str">
            <v xml:space="preserve"> 100758 </v>
          </cell>
          <cell r="C224" t="str">
            <v>SINAPI</v>
          </cell>
          <cell r="D224" t="str">
            <v>PINTURA COM TINTA ALQUÍDICA DE ACABAMENTO (ESMALTE SINTÉTICO ACETINADO) APLICADA A ROLO OU PINCEL SOBRE SUPERFÍCIES METÁLICAS (EXCETO PERFIL) EXECUTADO EM OBRA (02 DEMÃOS). AF_01/2020 (REF: SUVINIL MARRON)</v>
          </cell>
          <cell r="E224" t="str">
            <v>m²</v>
          </cell>
          <cell r="F224">
            <v>81.2</v>
          </cell>
          <cell r="G224">
            <v>38.29</v>
          </cell>
          <cell r="H224">
            <v>20.93</v>
          </cell>
          <cell r="I224">
            <v>59.22</v>
          </cell>
          <cell r="J224">
            <v>3109.14</v>
          </cell>
          <cell r="K224">
            <v>1699.51</v>
          </cell>
          <cell r="L224">
            <v>4808.6499999999996</v>
          </cell>
        </row>
        <row r="225">
          <cell r="D225" t="str">
            <v>TOTAIS</v>
          </cell>
          <cell r="E225" t="str">
            <v/>
          </cell>
          <cell r="J225">
            <v>10634.699999999999</v>
          </cell>
          <cell r="K225">
            <v>8668.2400000000016</v>
          </cell>
        </row>
        <row r="226">
          <cell r="D226" t="str">
            <v/>
          </cell>
          <cell r="E226" t="str">
            <v/>
          </cell>
          <cell r="K226">
            <v>19302.940000000002</v>
          </cell>
        </row>
        <row r="227">
          <cell r="A227">
            <v>11</v>
          </cell>
          <cell r="D227" t="str">
            <v>INSTALAÇÕES HIDROSSANITÁRIAS</v>
          </cell>
          <cell r="L227">
            <v>2998.39</v>
          </cell>
        </row>
        <row r="228">
          <cell r="A228" t="str">
            <v xml:space="preserve"> 11.1 </v>
          </cell>
          <cell r="D228" t="str">
            <v>ESGOTO</v>
          </cell>
          <cell r="L228">
            <v>1198.5899999999999</v>
          </cell>
        </row>
        <row r="229">
          <cell r="A229" t="str">
            <v xml:space="preserve"> 11.1.1 </v>
          </cell>
          <cell r="B229" t="str">
            <v xml:space="preserve"> COMP.2113 </v>
          </cell>
          <cell r="C229" t="str">
            <v>Próprio</v>
          </cell>
          <cell r="D229" t="str">
            <v>RALO HEMISFÉRICO EM FERRO FUNDIDO, TIPO ABACAXI Ø 100MM</v>
          </cell>
          <cell r="E229" t="str">
            <v>UND</v>
          </cell>
          <cell r="F229">
            <v>4</v>
          </cell>
          <cell r="G229">
            <v>25.59</v>
          </cell>
          <cell r="H229">
            <v>25.27</v>
          </cell>
          <cell r="I229">
            <v>50.86</v>
          </cell>
          <cell r="J229">
            <v>102.36</v>
          </cell>
          <cell r="K229">
            <v>101.08</v>
          </cell>
          <cell r="L229">
            <v>203.44</v>
          </cell>
        </row>
        <row r="230">
          <cell r="A230" t="str">
            <v xml:space="preserve"> 11.1.2 </v>
          </cell>
          <cell r="B230" t="str">
            <v xml:space="preserve"> 97898 </v>
          </cell>
          <cell r="C230" t="str">
            <v>SINAPI</v>
          </cell>
          <cell r="D230" t="str">
            <v>CAIXA ENTERRADA HIDRÁULICA RETANGULAR, EM CONCRETO PRÉ-MOLDADO, DIMENSÕES INTERNAS: 0,8X0,8X0,5 M. AF_12/2020</v>
          </cell>
          <cell r="E230" t="str">
            <v>UN</v>
          </cell>
          <cell r="F230">
            <v>1</v>
          </cell>
          <cell r="G230">
            <v>107.84</v>
          </cell>
          <cell r="H230">
            <v>887.31</v>
          </cell>
          <cell r="I230">
            <v>995.15</v>
          </cell>
          <cell r="J230">
            <v>107.84</v>
          </cell>
          <cell r="K230">
            <v>887.31</v>
          </cell>
          <cell r="L230">
            <v>995.15</v>
          </cell>
        </row>
        <row r="231">
          <cell r="A231" t="str">
            <v xml:space="preserve"> 11.2 </v>
          </cell>
          <cell r="D231" t="str">
            <v>PLUVIAL</v>
          </cell>
          <cell r="L231">
            <v>1799.8</v>
          </cell>
        </row>
        <row r="232">
          <cell r="A232" t="str">
            <v xml:space="preserve"> 11.2.1 </v>
          </cell>
          <cell r="B232" t="str">
            <v xml:space="preserve"> 97898 </v>
          </cell>
          <cell r="C232" t="str">
            <v>SINAPI</v>
          </cell>
          <cell r="D232" t="str">
            <v>CAIXA ENTERRADA HIDRÁULICA RETANGULAR, EM CONCRETO PRÉ-MOLDADO, DIMENSÕES INTERNAS: 0,8X0,8X0,5 M. AF_12/2020</v>
          </cell>
          <cell r="E232" t="str">
            <v>UN</v>
          </cell>
          <cell r="F232">
            <v>1</v>
          </cell>
          <cell r="G232">
            <v>107.84</v>
          </cell>
          <cell r="H232">
            <v>887.31</v>
          </cell>
          <cell r="I232">
            <v>995.15</v>
          </cell>
          <cell r="J232">
            <v>107.84</v>
          </cell>
          <cell r="K232">
            <v>887.31</v>
          </cell>
          <cell r="L232">
            <v>995.15</v>
          </cell>
        </row>
        <row r="233">
          <cell r="A233" t="str">
            <v xml:space="preserve"> 11.2.2 </v>
          </cell>
          <cell r="B233" t="str">
            <v xml:space="preserve"> 89848 </v>
          </cell>
          <cell r="C233" t="str">
            <v>SINAPI</v>
          </cell>
          <cell r="D233" t="str">
            <v>TUBO PVC, SERIE NORMAL, ESGOTO PREDIAL, DN 100 MM, FORNECIDO E INSTALADO EM SUBCOLETOR AÉREO DE ESGOTO SANITÁRIO. AF_08/2022</v>
          </cell>
          <cell r="E233" t="str">
            <v>M</v>
          </cell>
          <cell r="F233">
            <v>16.2</v>
          </cell>
          <cell r="G233">
            <v>12.25</v>
          </cell>
          <cell r="H233">
            <v>18</v>
          </cell>
          <cell r="I233">
            <v>30.25</v>
          </cell>
          <cell r="J233">
            <v>198.45</v>
          </cell>
          <cell r="K233">
            <v>291.60000000000002</v>
          </cell>
          <cell r="L233">
            <v>490.05</v>
          </cell>
        </row>
        <row r="234">
          <cell r="A234" t="str">
            <v xml:space="preserve"> 11.2.3 </v>
          </cell>
          <cell r="B234" t="str">
            <v xml:space="preserve"> 89811 </v>
          </cell>
          <cell r="C234" t="str">
            <v>SINAPI</v>
          </cell>
          <cell r="D234" t="str">
            <v>CURVA CURTA 90 GRAUS, PVC, SERIE NORMAL, ESGOTO PREDIAL, DN 100 MM, JUNTA ELÁSTICA, FORNECIDO E INSTALADO EM PRUMADA DE ESGOTO SANITÁRIO OU VENTILAÇÃO. AF_08/2022</v>
          </cell>
          <cell r="E234" t="str">
            <v>UN</v>
          </cell>
          <cell r="F234">
            <v>1</v>
          </cell>
          <cell r="G234">
            <v>11.11</v>
          </cell>
          <cell r="H234">
            <v>35.07</v>
          </cell>
          <cell r="I234">
            <v>46.18</v>
          </cell>
          <cell r="J234">
            <v>11.11</v>
          </cell>
          <cell r="K234">
            <v>35.07</v>
          </cell>
          <cell r="L234">
            <v>46.18</v>
          </cell>
        </row>
        <row r="235">
          <cell r="A235" t="str">
            <v xml:space="preserve"> 11.2.4 </v>
          </cell>
          <cell r="B235" t="str">
            <v xml:space="preserve"> 89809 </v>
          </cell>
          <cell r="C235" t="str">
            <v>SINAPI</v>
          </cell>
          <cell r="D235" t="str">
            <v>JOELHO 90 GRAUS, PVC, SERIE NORMAL, ESGOTO PREDIAL, DN 100 MM, JUNTA ELÁSTICA, FORNECIDO E INSTALADO EM PRUMADA DE ESGOTO SANITÁRIO OU VENTILAÇÃO. AF_08/2022</v>
          </cell>
          <cell r="E235" t="str">
            <v>UN</v>
          </cell>
          <cell r="F235">
            <v>4</v>
          </cell>
          <cell r="G235">
            <v>11.11</v>
          </cell>
          <cell r="H235">
            <v>19.98</v>
          </cell>
          <cell r="I235">
            <v>31.09</v>
          </cell>
          <cell r="J235">
            <v>44.44</v>
          </cell>
          <cell r="K235">
            <v>79.92</v>
          </cell>
          <cell r="L235">
            <v>124.36</v>
          </cell>
        </row>
        <row r="236">
          <cell r="A236" t="str">
            <v xml:space="preserve"> 11.2.5 </v>
          </cell>
          <cell r="B236" t="str">
            <v xml:space="preserve"> 89833 </v>
          </cell>
          <cell r="C236" t="str">
            <v>SINAPI</v>
          </cell>
          <cell r="D236" t="str">
            <v>TE, PVC, SERIE NORMAL, ESGOTO PREDIAL, DN 100 X 100 MM, JUNTA ELÁSTICA, FORNECIDO E INSTALADO EM PRUMADA DE ESGOTO SANITÁRIO OU VENTILAÇÃO. AF_08/2022</v>
          </cell>
          <cell r="E236" t="str">
            <v>UN</v>
          </cell>
          <cell r="F236">
            <v>3</v>
          </cell>
          <cell r="G236">
            <v>14.81</v>
          </cell>
          <cell r="H236">
            <v>33.21</v>
          </cell>
          <cell r="I236">
            <v>48.02</v>
          </cell>
          <cell r="J236">
            <v>44.43</v>
          </cell>
          <cell r="K236">
            <v>99.63</v>
          </cell>
          <cell r="L236">
            <v>144.06</v>
          </cell>
        </row>
        <row r="237">
          <cell r="D237" t="str">
            <v>TOTAIS</v>
          </cell>
          <cell r="E237" t="str">
            <v/>
          </cell>
          <cell r="J237">
            <v>616.46999999999991</v>
          </cell>
          <cell r="K237">
            <v>2381.92</v>
          </cell>
        </row>
        <row r="238">
          <cell r="D238" t="str">
            <v/>
          </cell>
          <cell r="E238" t="str">
            <v/>
          </cell>
          <cell r="K238">
            <v>2998.39</v>
          </cell>
        </row>
        <row r="239">
          <cell r="A239">
            <v>12</v>
          </cell>
          <cell r="D239" t="str">
            <v>INSTALAÇÕES ELÉTRICAS</v>
          </cell>
          <cell r="L239">
            <v>9877.510000000002</v>
          </cell>
        </row>
        <row r="240">
          <cell r="A240" t="str">
            <v xml:space="preserve"> 12.1 </v>
          </cell>
          <cell r="D240" t="str">
            <v>ELETRODUTOS E ACESSÓRIOS</v>
          </cell>
          <cell r="L240">
            <v>4797.3500000000004</v>
          </cell>
        </row>
        <row r="241">
          <cell r="A241" t="str">
            <v xml:space="preserve"> 12.1.1 </v>
          </cell>
          <cell r="B241" t="str">
            <v xml:space="preserve"> 91834 </v>
          </cell>
          <cell r="C241" t="str">
            <v>SINAPI</v>
          </cell>
          <cell r="D241" t="str">
            <v>ELETRODUTO FLEXÍVEL CORRUGADO, PVC, DN 25 MM (3/4"), PARA CIRCUITOS TERMINAIS, INSTALADO EM FORRO - FORNECIMENTO E INSTALAÇÃO. AF_03/2023</v>
          </cell>
          <cell r="E241" t="str">
            <v>M</v>
          </cell>
          <cell r="F241">
            <v>65</v>
          </cell>
          <cell r="G241">
            <v>12.74</v>
          </cell>
          <cell r="H241">
            <v>6.38</v>
          </cell>
          <cell r="I241">
            <v>19.12</v>
          </cell>
          <cell r="J241">
            <v>828.1</v>
          </cell>
          <cell r="K241">
            <v>414.7</v>
          </cell>
          <cell r="L241">
            <v>1242.8</v>
          </cell>
        </row>
        <row r="242">
          <cell r="A242" t="str">
            <v xml:space="preserve"> 12.1.2 </v>
          </cell>
          <cell r="B242" t="str">
            <v xml:space="preserve"> 91836 </v>
          </cell>
          <cell r="C242" t="str">
            <v>SINAPI</v>
          </cell>
          <cell r="D242" t="str">
            <v>ELETRODUTO FLEXÍVEL CORRUGADO, PVC, DN 32 MM (1"), PARA CIRCUITOS TERMINAIS, INSTALADO EM FORRO - FORNECIMENTO E INSTALAÇÃO. AF_03/2023</v>
          </cell>
          <cell r="E242" t="str">
            <v>M</v>
          </cell>
          <cell r="F242">
            <v>40</v>
          </cell>
          <cell r="G242">
            <v>13.6</v>
          </cell>
          <cell r="H242">
            <v>8.5500000000000007</v>
          </cell>
          <cell r="I242">
            <v>22.15</v>
          </cell>
          <cell r="J242">
            <v>544</v>
          </cell>
          <cell r="K242">
            <v>342</v>
          </cell>
          <cell r="L242">
            <v>886</v>
          </cell>
        </row>
        <row r="243">
          <cell r="A243" t="str">
            <v xml:space="preserve"> 12.1.3 </v>
          </cell>
          <cell r="B243" t="str">
            <v xml:space="preserve"> COMP.2946 </v>
          </cell>
          <cell r="C243" t="str">
            <v>Próprio</v>
          </cell>
          <cell r="D243" t="str">
            <v>ABRAÇADEIRA GALVANIZADA TIPO CUNHA 3/4", PARA FIXAÇÃO DE ELETRODUTOS - FORNECIMENTO E INSTALAÇÃO</v>
          </cell>
          <cell r="E243" t="str">
            <v>UN</v>
          </cell>
          <cell r="F243">
            <v>65</v>
          </cell>
          <cell r="G243">
            <v>6.77</v>
          </cell>
          <cell r="H243">
            <v>2.08</v>
          </cell>
          <cell r="I243">
            <v>8.85</v>
          </cell>
          <cell r="J243">
            <v>440.05</v>
          </cell>
          <cell r="K243">
            <v>135.19999999999999</v>
          </cell>
          <cell r="L243">
            <v>575.25</v>
          </cell>
        </row>
        <row r="244">
          <cell r="A244" t="str">
            <v xml:space="preserve"> 12.1.4 </v>
          </cell>
          <cell r="B244" t="str">
            <v xml:space="preserve"> COMP.2828 </v>
          </cell>
          <cell r="C244" t="str">
            <v>Próprio</v>
          </cell>
          <cell r="D244" t="str">
            <v>ABRAÇADEIRA GALVANIZADA TIPO CUNHA 1", PARA FIXAÇÃO DE ELETRODUTOS - FORNECIMENTO E INSTALAÇÃO</v>
          </cell>
          <cell r="E244" t="str">
            <v>UN</v>
          </cell>
          <cell r="F244">
            <v>40</v>
          </cell>
          <cell r="G244">
            <v>6.77</v>
          </cell>
          <cell r="H244">
            <v>2.16</v>
          </cell>
          <cell r="I244">
            <v>8.93</v>
          </cell>
          <cell r="J244">
            <v>270.8</v>
          </cell>
          <cell r="K244">
            <v>86.4</v>
          </cell>
          <cell r="L244">
            <v>357.2</v>
          </cell>
        </row>
        <row r="245">
          <cell r="A245" t="str">
            <v xml:space="preserve"> 12.1.5 </v>
          </cell>
          <cell r="B245" t="str">
            <v xml:space="preserve"> 91914 </v>
          </cell>
          <cell r="C245" t="str">
            <v>SINAPI</v>
          </cell>
          <cell r="D245" t="str">
            <v>CURVA 90 GRAUS PARA ELETRODUTO, PVC, ROSCÁVEL, DN 25 MM (3/4"), PARA CIRCUITOS TERMINAIS, INSTALADA EM PAREDE - FORNECIMENTO E INSTALAÇÃO. AF_03/2023</v>
          </cell>
          <cell r="E245" t="str">
            <v>UN</v>
          </cell>
          <cell r="F245">
            <v>13</v>
          </cell>
          <cell r="G245">
            <v>17.93</v>
          </cell>
          <cell r="H245">
            <v>5.29</v>
          </cell>
          <cell r="I245">
            <v>23.22</v>
          </cell>
          <cell r="J245">
            <v>233.09</v>
          </cell>
          <cell r="K245">
            <v>68.77</v>
          </cell>
          <cell r="L245">
            <v>301.86</v>
          </cell>
        </row>
        <row r="246">
          <cell r="A246" t="str">
            <v xml:space="preserve"> 12.1.6 </v>
          </cell>
          <cell r="B246" t="str">
            <v xml:space="preserve"> 91893 </v>
          </cell>
          <cell r="C246" t="str">
            <v>SINAPI</v>
          </cell>
          <cell r="D246" t="str">
            <v>CURVA 90 GRAUS PARA ELETRODUTO, PVC, ROSCÁVEL, DN 32 MM (1"), PARA CIRCUITOS TERMINAIS, INSTALADA EM FORRO - FORNECIMENTO E INSTALAÇÃO. AF_03/2023</v>
          </cell>
          <cell r="E246" t="str">
            <v>UN</v>
          </cell>
          <cell r="F246">
            <v>5</v>
          </cell>
          <cell r="G246">
            <v>14.59</v>
          </cell>
          <cell r="H246">
            <v>5.89</v>
          </cell>
          <cell r="I246">
            <v>20.48</v>
          </cell>
          <cell r="J246">
            <v>72.95</v>
          </cell>
          <cell r="K246">
            <v>29.45</v>
          </cell>
          <cell r="L246">
            <v>102.4</v>
          </cell>
        </row>
        <row r="247">
          <cell r="A247" t="str">
            <v xml:space="preserve"> 12.1.7 </v>
          </cell>
          <cell r="B247" t="str">
            <v xml:space="preserve"> COMP.1511 </v>
          </cell>
          <cell r="C247" t="str">
            <v>Próprio</v>
          </cell>
          <cell r="D247" t="str">
            <v>CONDULETE EM PVC RÍGIDO, P/ELETRODUTO SOLDÁVEL D=1/2"E  3/4", SEM TAMPA (MODELOS: C,E,B,L,T,X), Tigre ou similar</v>
          </cell>
          <cell r="E247" t="str">
            <v>un</v>
          </cell>
          <cell r="F247">
            <v>22</v>
          </cell>
          <cell r="G247">
            <v>17.55</v>
          </cell>
          <cell r="H247">
            <v>12.09</v>
          </cell>
          <cell r="I247">
            <v>29.64</v>
          </cell>
          <cell r="J247">
            <v>386.1</v>
          </cell>
          <cell r="K247">
            <v>265.98</v>
          </cell>
          <cell r="L247">
            <v>652.08000000000004</v>
          </cell>
        </row>
        <row r="248">
          <cell r="A248" t="str">
            <v xml:space="preserve"> 12.1.8 </v>
          </cell>
          <cell r="B248" t="str">
            <v xml:space="preserve"> COMP.1512 </v>
          </cell>
          <cell r="C248" t="str">
            <v>Próprio</v>
          </cell>
          <cell r="D248" t="str">
            <v>CONDULETE EM PVC RÍGIDO, P/ELETRODUTO SOLDÁVEL D=1", SEM TAMPA (MODELOS: C,E,B,L,T,X), Tigre ou similar</v>
          </cell>
          <cell r="E248" t="str">
            <v>un</v>
          </cell>
          <cell r="F248">
            <v>15</v>
          </cell>
          <cell r="G248">
            <v>20.49</v>
          </cell>
          <cell r="H248">
            <v>14.07</v>
          </cell>
          <cell r="I248">
            <v>34.56</v>
          </cell>
          <cell r="J248">
            <v>307.35000000000002</v>
          </cell>
          <cell r="K248">
            <v>211.05</v>
          </cell>
          <cell r="L248">
            <v>518.4</v>
          </cell>
        </row>
        <row r="249">
          <cell r="A249" t="str">
            <v xml:space="preserve"> 12.1.9 </v>
          </cell>
          <cell r="B249" t="str">
            <v xml:space="preserve"> 91884 </v>
          </cell>
          <cell r="C249" t="str">
            <v>SINAPI</v>
          </cell>
          <cell r="D249" t="str">
            <v>LUVA PARA ELETRODUTO, PVC, ROSCÁVEL, DN 25 MM (3/4"), PARA CIRCUITOS TERMINAIS, INSTALADA EM PAREDE - FORNECIMENTO E INSTALAÇÃO. AF_03/2023</v>
          </cell>
          <cell r="E249" t="str">
            <v>UN</v>
          </cell>
          <cell r="F249">
            <v>4</v>
          </cell>
          <cell r="G249">
            <v>11.98</v>
          </cell>
          <cell r="H249">
            <v>2.98</v>
          </cell>
          <cell r="I249">
            <v>14.96</v>
          </cell>
          <cell r="J249">
            <v>47.92</v>
          </cell>
          <cell r="K249">
            <v>11.92</v>
          </cell>
          <cell r="L249">
            <v>59.84</v>
          </cell>
        </row>
        <row r="250">
          <cell r="A250" t="str">
            <v xml:space="preserve"> 12.1.10 </v>
          </cell>
          <cell r="B250" t="str">
            <v xml:space="preserve"> 91885 </v>
          </cell>
          <cell r="C250" t="str">
            <v>SINAPI</v>
          </cell>
          <cell r="D250" t="str">
            <v>LUVA PARA ELETRODUTO, PVC, ROSCÁVEL, DN 32 MM (1"), PARA CIRCUITOS TERMINAIS, INSTALADA EM PAREDE - FORNECIMENTO E INSTALAÇÃO. AF_03/2023</v>
          </cell>
          <cell r="E250" t="str">
            <v>UN</v>
          </cell>
          <cell r="F250">
            <v>6</v>
          </cell>
          <cell r="G250">
            <v>13.31</v>
          </cell>
          <cell r="H250">
            <v>3.61</v>
          </cell>
          <cell r="I250">
            <v>16.920000000000002</v>
          </cell>
          <cell r="J250">
            <v>79.86</v>
          </cell>
          <cell r="K250">
            <v>21.66</v>
          </cell>
          <cell r="L250">
            <v>101.52</v>
          </cell>
        </row>
        <row r="251">
          <cell r="A251" t="str">
            <v xml:space="preserve"> 12.2 </v>
          </cell>
          <cell r="D251" t="str">
            <v>CABOS</v>
          </cell>
          <cell r="L251">
            <v>2466</v>
          </cell>
        </row>
        <row r="252">
          <cell r="A252" t="str">
            <v xml:space="preserve"> 12.2.1 </v>
          </cell>
          <cell r="B252" t="str">
            <v xml:space="preserve"> 91925 </v>
          </cell>
          <cell r="C252" t="str">
            <v>SINAPI</v>
          </cell>
          <cell r="D252" t="str">
            <v>CABO DE COBRE FLEXÍVEL ISOLADO, 1,5 MM², ANTI-CHAMA 0,6/1,0 KV, PARA CIRCUITOS TERMINAIS - FORNECIMENTO E INSTALAÇÃO. AF_03/2023</v>
          </cell>
          <cell r="E252" t="str">
            <v>M</v>
          </cell>
          <cell r="F252">
            <v>82.3</v>
          </cell>
          <cell r="G252">
            <v>1.39</v>
          </cell>
          <cell r="H252">
            <v>3.08</v>
          </cell>
          <cell r="I252">
            <v>4.47</v>
          </cell>
          <cell r="J252">
            <v>114.39</v>
          </cell>
          <cell r="K252">
            <v>253.48</v>
          </cell>
          <cell r="L252">
            <v>367.87</v>
          </cell>
        </row>
        <row r="253">
          <cell r="A253" t="str">
            <v xml:space="preserve"> 12.2.2 </v>
          </cell>
          <cell r="B253" t="str">
            <v xml:space="preserve"> 91927 </v>
          </cell>
          <cell r="C253" t="str">
            <v>SINAPI</v>
          </cell>
          <cell r="D253" t="str">
            <v>CABO DE COBRE FLEXÍVEL ISOLADO, 2,5 MM², ANTI-CHAMA 0,6/1,0 KV, PARA CIRCUITOS TERMINAIS - FORNECIMENTO E INSTALAÇÃO. AF_03/2023</v>
          </cell>
          <cell r="E253" t="str">
            <v>M</v>
          </cell>
          <cell r="F253">
            <v>75</v>
          </cell>
          <cell r="G253">
            <v>1.75</v>
          </cell>
          <cell r="H253">
            <v>4.2300000000000004</v>
          </cell>
          <cell r="I253">
            <v>5.98</v>
          </cell>
          <cell r="J253">
            <v>131.25</v>
          </cell>
          <cell r="K253">
            <v>317.25</v>
          </cell>
          <cell r="L253">
            <v>448.5</v>
          </cell>
        </row>
        <row r="254">
          <cell r="A254" t="str">
            <v xml:space="preserve"> 12.2.3 </v>
          </cell>
          <cell r="B254" t="str">
            <v xml:space="preserve"> 91929 </v>
          </cell>
          <cell r="C254" t="str">
            <v>SINAPI</v>
          </cell>
          <cell r="D254" t="str">
            <v>CABO DE COBRE FLEXÍVEL ISOLADO, 4 MM², ANTI-CHAMA 0,6/1,0 KV, PARA CIRCUITOS TERMINAIS - FORNECIMENTO E INSTALAÇÃO. AF_03/2023</v>
          </cell>
          <cell r="E254" t="str">
            <v>M</v>
          </cell>
          <cell r="F254">
            <v>188.1</v>
          </cell>
          <cell r="G254">
            <v>2.36</v>
          </cell>
          <cell r="H254">
            <v>6.41</v>
          </cell>
          <cell r="I254">
            <v>8.77</v>
          </cell>
          <cell r="J254">
            <v>443.91</v>
          </cell>
          <cell r="K254">
            <v>1205.72</v>
          </cell>
          <cell r="L254">
            <v>1649.63</v>
          </cell>
        </row>
        <row r="255">
          <cell r="A255" t="str">
            <v xml:space="preserve"> 12.3 </v>
          </cell>
          <cell r="D255" t="str">
            <v>TOMADAS E INTERRUPTORES</v>
          </cell>
          <cell r="L255">
            <v>801.91000000000008</v>
          </cell>
        </row>
        <row r="256">
          <cell r="A256" t="str">
            <v xml:space="preserve"> 12.3.1 </v>
          </cell>
          <cell r="B256" t="str">
            <v xml:space="preserve"> 91953 </v>
          </cell>
          <cell r="C256" t="str">
            <v>SINAPI</v>
          </cell>
          <cell r="D256" t="str">
            <v>INTERRUPTOR SIMPLES (1 MÓDULO), 10A/250V, INCLUINDO SUPORTE E PLACA - FORNECIMENTO E INSTALAÇÃO. AF_03/2023</v>
          </cell>
          <cell r="E256" t="str">
            <v>UN</v>
          </cell>
          <cell r="F256">
            <v>1</v>
          </cell>
          <cell r="G256">
            <v>21.87</v>
          </cell>
          <cell r="H256">
            <v>16.47</v>
          </cell>
          <cell r="I256">
            <v>38.340000000000003</v>
          </cell>
          <cell r="J256">
            <v>21.87</v>
          </cell>
          <cell r="K256">
            <v>16.47</v>
          </cell>
          <cell r="L256">
            <v>38.340000000000003</v>
          </cell>
        </row>
        <row r="257">
          <cell r="A257" t="str">
            <v xml:space="preserve"> 12.3.2 </v>
          </cell>
          <cell r="B257" t="str">
            <v xml:space="preserve"> 92023 </v>
          </cell>
          <cell r="C257" t="str">
            <v>SINAPI</v>
          </cell>
          <cell r="D257" t="str">
            <v>INTERRUPTOR SIMPLES (1 MÓDULO) COM 1 TOMADA DE EMBUTIR 2P+T 10 A, INCLUINDO SUPORTE E PLACA - FORNECIMENTO E INSTALAÇÃO. AF_03/2023</v>
          </cell>
          <cell r="E257" t="str">
            <v>UN</v>
          </cell>
          <cell r="F257">
            <v>1</v>
          </cell>
          <cell r="G257">
            <v>37.32</v>
          </cell>
          <cell r="H257">
            <v>27.91</v>
          </cell>
          <cell r="I257">
            <v>65.23</v>
          </cell>
          <cell r="J257">
            <v>37.32</v>
          </cell>
          <cell r="K257">
            <v>27.91</v>
          </cell>
          <cell r="L257">
            <v>65.23</v>
          </cell>
        </row>
        <row r="258">
          <cell r="A258" t="str">
            <v xml:space="preserve"> 12.3.3 </v>
          </cell>
          <cell r="B258" t="str">
            <v xml:space="preserve"> 91997 </v>
          </cell>
          <cell r="C258" t="str">
            <v>SINAPI</v>
          </cell>
          <cell r="D258" t="str">
            <v>TOMADA MÉDIA DE EMBUTIR (1 MÓDULO), 2P+T 20 A, INCLUINDO SUPORTE E PLACA - FORNECIMENTO E INSTALAÇÃO. AF_03/2023</v>
          </cell>
          <cell r="E258" t="str">
            <v>UN</v>
          </cell>
          <cell r="F258">
            <v>5</v>
          </cell>
          <cell r="G258">
            <v>27.05</v>
          </cell>
          <cell r="H258">
            <v>20.86</v>
          </cell>
          <cell r="I258">
            <v>47.91</v>
          </cell>
          <cell r="J258">
            <v>135.25</v>
          </cell>
          <cell r="K258">
            <v>104.3</v>
          </cell>
          <cell r="L258">
            <v>239.55</v>
          </cell>
        </row>
        <row r="259">
          <cell r="A259" t="str">
            <v xml:space="preserve"> 12.3.4 </v>
          </cell>
          <cell r="B259" t="str">
            <v xml:space="preserve"> COMP.709 </v>
          </cell>
          <cell r="C259" t="str">
            <v>Próprio</v>
          </cell>
          <cell r="D259" t="str">
            <v>Fornecimento e instalação de tampa cega p/condulete caixa 4" x 2"</v>
          </cell>
          <cell r="E259" t="str">
            <v>un</v>
          </cell>
          <cell r="F259">
            <v>19</v>
          </cell>
          <cell r="G259">
            <v>3.84</v>
          </cell>
          <cell r="H259">
            <v>4.92</v>
          </cell>
          <cell r="I259">
            <v>8.76</v>
          </cell>
          <cell r="J259">
            <v>72.959999999999994</v>
          </cell>
          <cell r="K259">
            <v>93.48</v>
          </cell>
          <cell r="L259">
            <v>166.44</v>
          </cell>
        </row>
        <row r="260">
          <cell r="A260" t="str">
            <v xml:space="preserve"> 12.3.5 </v>
          </cell>
          <cell r="B260" t="str">
            <v xml:space="preserve"> 97595 </v>
          </cell>
          <cell r="C260" t="str">
            <v>SINAPI</v>
          </cell>
          <cell r="D260" t="str">
            <v>SENSOR DE PRESENÇA COM FOTOCÉLULA, FIXAÇÃO EM PAREDE - FORNECIMENTO E INSTALAÇÃO. AF_09/2024</v>
          </cell>
          <cell r="E260" t="str">
            <v>UN</v>
          </cell>
          <cell r="F260">
            <v>3</v>
          </cell>
          <cell r="G260">
            <v>28.52</v>
          </cell>
          <cell r="H260">
            <v>68.930000000000007</v>
          </cell>
          <cell r="I260">
            <v>97.45</v>
          </cell>
          <cell r="J260">
            <v>85.56</v>
          </cell>
          <cell r="K260">
            <v>206.79</v>
          </cell>
          <cell r="L260">
            <v>292.35000000000002</v>
          </cell>
        </row>
        <row r="261">
          <cell r="A261" t="str">
            <v xml:space="preserve"> 12.4 </v>
          </cell>
          <cell r="D261" t="str">
            <v>ILUMINAÇÃO</v>
          </cell>
          <cell r="L261">
            <v>1812.25</v>
          </cell>
        </row>
        <row r="262">
          <cell r="A262" t="str">
            <v xml:space="preserve"> 12.4.1 </v>
          </cell>
          <cell r="B262" t="str">
            <v xml:space="preserve"> COMP.2222 </v>
          </cell>
          <cell r="C262" t="str">
            <v>Próprio</v>
          </cell>
          <cell r="D262" t="str">
            <v>Luminária de embutir EF74-E1200840, 12W, 1100lm, 3000K - Lumicenter ou equivalente - completa - Fornecimento e instalação</v>
          </cell>
          <cell r="E262" t="str">
            <v>UN</v>
          </cell>
          <cell r="F262">
            <v>9</v>
          </cell>
          <cell r="G262">
            <v>22.49</v>
          </cell>
          <cell r="H262">
            <v>172.2</v>
          </cell>
          <cell r="I262">
            <v>194.69</v>
          </cell>
          <cell r="J262">
            <v>202.41</v>
          </cell>
          <cell r="K262">
            <v>1549.8</v>
          </cell>
          <cell r="L262">
            <v>1752.21</v>
          </cell>
        </row>
        <row r="263">
          <cell r="A263" t="str">
            <v xml:space="preserve"> 12.4.2 </v>
          </cell>
          <cell r="B263" t="str">
            <v xml:space="preserve"> COMP.2850 </v>
          </cell>
          <cell r="C263" t="str">
            <v>Próprio</v>
          </cell>
          <cell r="D263" t="str">
            <v>LUMINÁRIA ARANDELA TIPO TARTARUGA, DE SOBREPOR, 12W 4000K - FORNECIMENTO E INSTALAÇÃO.</v>
          </cell>
          <cell r="E263" t="str">
            <v>UN</v>
          </cell>
          <cell r="F263">
            <v>1</v>
          </cell>
          <cell r="G263">
            <v>26.18</v>
          </cell>
          <cell r="H263">
            <v>33.86</v>
          </cell>
          <cell r="I263">
            <v>60.04</v>
          </cell>
          <cell r="J263">
            <v>26.18</v>
          </cell>
          <cell r="K263">
            <v>33.86</v>
          </cell>
          <cell r="L263">
            <v>60.04</v>
          </cell>
        </row>
        <row r="264">
          <cell r="D264" t="str">
            <v>TOTAIS</v>
          </cell>
          <cell r="E264" t="str">
            <v/>
          </cell>
          <cell r="J264">
            <v>4481.32</v>
          </cell>
          <cell r="K264">
            <v>5396.1900000000005</v>
          </cell>
        </row>
        <row r="265">
          <cell r="D265" t="str">
            <v/>
          </cell>
          <cell r="E265" t="str">
            <v/>
          </cell>
          <cell r="K265">
            <v>9877.51</v>
          </cell>
        </row>
        <row r="266">
          <cell r="A266">
            <v>13</v>
          </cell>
          <cell r="D266" t="str">
            <v>EXAUSTOR</v>
          </cell>
          <cell r="L266">
            <v>2399.9199999999996</v>
          </cell>
        </row>
        <row r="267">
          <cell r="A267" t="str">
            <v xml:space="preserve"> 13.1 </v>
          </cell>
          <cell r="B267" t="str">
            <v xml:space="preserve"> COMP.2966 </v>
          </cell>
          <cell r="C267" t="str">
            <v>Próprio</v>
          </cell>
          <cell r="D267" t="str">
            <v>Fornecimento e instalação de exaustor axial SICFLUX MAXX 200</v>
          </cell>
          <cell r="E267" t="str">
            <v>un</v>
          </cell>
          <cell r="F267">
            <v>1</v>
          </cell>
          <cell r="G267">
            <v>52.8</v>
          </cell>
          <cell r="H267">
            <v>736.5</v>
          </cell>
          <cell r="I267">
            <v>789.3</v>
          </cell>
          <cell r="J267">
            <v>52.8</v>
          </cell>
          <cell r="K267">
            <v>736.5</v>
          </cell>
          <cell r="L267">
            <v>789.3</v>
          </cell>
        </row>
        <row r="268">
          <cell r="A268" t="str">
            <v xml:space="preserve"> 13.2 </v>
          </cell>
          <cell r="B268" t="str">
            <v xml:space="preserve"> COMP.2343 </v>
          </cell>
          <cell r="C268" t="str">
            <v>Próprio</v>
          </cell>
          <cell r="D268" t="str">
            <v>DIFUSOR CIRCULAR COM REGULAGEM DE VAZÃO EM PLÁSTICO ABS. DIÂMETRO 200 MM. REF.: SICFLUX - RVA 200 - FORNECIMENTO E INSTALAÇÃO</v>
          </cell>
          <cell r="E268" t="str">
            <v>UN</v>
          </cell>
          <cell r="F268">
            <v>1</v>
          </cell>
          <cell r="G268">
            <v>18.55</v>
          </cell>
          <cell r="H268">
            <v>75.239999999999995</v>
          </cell>
          <cell r="I268">
            <v>93.79</v>
          </cell>
          <cell r="J268">
            <v>18.55</v>
          </cell>
          <cell r="K268">
            <v>75.239999999999995</v>
          </cell>
          <cell r="L268">
            <v>93.79</v>
          </cell>
        </row>
        <row r="269">
          <cell r="A269" t="str">
            <v xml:space="preserve"> 13.3 </v>
          </cell>
          <cell r="B269" t="str">
            <v xml:space="preserve"> COMP.2968 </v>
          </cell>
          <cell r="C269" t="str">
            <v>Próprio</v>
          </cell>
          <cell r="D269" t="str">
            <v>GRADE EXTERNA AUTOFECHANTE EM PLÁSTICO ABS, COM TELA ANTI-INSETO - DIÂMETRO DE 200MM. REF.: SICFLUX, MODELO GVAF150 OU SIMILAR - FORNECIMENTO E INSTALAÇÃO</v>
          </cell>
          <cell r="E269" t="str">
            <v>un</v>
          </cell>
          <cell r="F269">
            <v>1</v>
          </cell>
          <cell r="G269">
            <v>7.21</v>
          </cell>
          <cell r="H269">
            <v>35.130000000000003</v>
          </cell>
          <cell r="I269">
            <v>42.34</v>
          </cell>
          <cell r="J269">
            <v>7.21</v>
          </cell>
          <cell r="K269">
            <v>35.130000000000003</v>
          </cell>
          <cell r="L269">
            <v>42.34</v>
          </cell>
        </row>
        <row r="270">
          <cell r="A270" t="str">
            <v xml:space="preserve"> 13.4 </v>
          </cell>
          <cell r="B270" t="str">
            <v xml:space="preserve"> COMP.1966 </v>
          </cell>
          <cell r="C270" t="str">
            <v>Próprio</v>
          </cell>
          <cell r="D270" t="str">
            <v>TUBO PVC, SERIE NORMAL, ESGOTO PREDIAL, DN 200 MM, FORNECIDO E INSTALADO EM SUBCOLETOR AÉREO DE ESGOTO SANITÁRIO</v>
          </cell>
          <cell r="E270" t="str">
            <v>M</v>
          </cell>
          <cell r="F270">
            <v>10</v>
          </cell>
          <cell r="G270">
            <v>19</v>
          </cell>
          <cell r="H270">
            <v>104.69</v>
          </cell>
          <cell r="I270">
            <v>123.69</v>
          </cell>
          <cell r="J270">
            <v>190</v>
          </cell>
          <cell r="K270">
            <v>1046.9000000000001</v>
          </cell>
          <cell r="L270">
            <v>1236.9000000000001</v>
          </cell>
        </row>
        <row r="271">
          <cell r="A271" t="str">
            <v xml:space="preserve"> 13.5 </v>
          </cell>
          <cell r="B271" t="str">
            <v xml:space="preserve"> COMP.756 </v>
          </cell>
          <cell r="C271" t="str">
            <v>Próprio</v>
          </cell>
          <cell r="D271" t="str">
            <v>JOELHO 90 GRAUS, PVC, SERIE NORMAL, ESGOTO PREDIAL, DN 200 MM, JUNTA ELÁSTICA, FORNECIDO E INSTALADO EM SUBCOLETOR AÉREO DE ESGOTO SANITÁRIO.</v>
          </cell>
          <cell r="E271" t="str">
            <v>UN</v>
          </cell>
          <cell r="F271">
            <v>1</v>
          </cell>
          <cell r="G271">
            <v>16.88</v>
          </cell>
          <cell r="H271">
            <v>165.03</v>
          </cell>
          <cell r="I271">
            <v>181.91</v>
          </cell>
          <cell r="J271">
            <v>16.88</v>
          </cell>
          <cell r="K271">
            <v>165.03</v>
          </cell>
          <cell r="L271">
            <v>181.91</v>
          </cell>
        </row>
        <row r="272">
          <cell r="A272" t="str">
            <v xml:space="preserve"> 13.6 </v>
          </cell>
          <cell r="B272" t="str">
            <v xml:space="preserve"> COMP.2399 </v>
          </cell>
          <cell r="C272" t="str">
            <v>Próprio</v>
          </cell>
          <cell r="D272" t="str">
            <v>DUTO CIRCULAR FLEXÍVEL COM ISOLAMENTO TÉRMICO E ACÚSTIVO 200 MM- FORNECIMENTO E INSTALAÇÃO</v>
          </cell>
          <cell r="E272" t="str">
            <v>M</v>
          </cell>
          <cell r="F272">
            <v>1.5</v>
          </cell>
          <cell r="G272">
            <v>12.78</v>
          </cell>
          <cell r="H272">
            <v>24.34</v>
          </cell>
          <cell r="I272">
            <v>37.119999999999997</v>
          </cell>
          <cell r="J272">
            <v>19.170000000000002</v>
          </cell>
          <cell r="K272">
            <v>36.51</v>
          </cell>
          <cell r="L272">
            <v>55.68</v>
          </cell>
        </row>
        <row r="273">
          <cell r="D273" t="str">
            <v>TOTAIS</v>
          </cell>
          <cell r="E273" t="str">
            <v/>
          </cell>
          <cell r="J273">
            <v>304.61</v>
          </cell>
          <cell r="K273">
            <v>2095.3100000000004</v>
          </cell>
        </row>
        <row r="274">
          <cell r="D274" t="str">
            <v/>
          </cell>
          <cell r="E274" t="str">
            <v/>
          </cell>
          <cell r="K274">
            <v>2399.9200000000005</v>
          </cell>
        </row>
        <row r="275">
          <cell r="A275">
            <v>14</v>
          </cell>
          <cell r="D275" t="str">
            <v>ACESSIBILIDADE</v>
          </cell>
          <cell r="L275">
            <v>2737.5000000000005</v>
          </cell>
        </row>
        <row r="276">
          <cell r="A276" t="str">
            <v xml:space="preserve"> 14.1 </v>
          </cell>
          <cell r="B276" t="str">
            <v xml:space="preserve"> COMP.2816 </v>
          </cell>
          <cell r="C276" t="str">
            <v>Próprio</v>
          </cell>
          <cell r="D276" t="str">
            <v>PLACA DE SINALIZAÇÃO EM BRAILLE PARA CORRIMÃO EM ALUMÍNIO DIMENSÕES 10X3 CM - FORNECIMENTO E INSTALAÇÃO</v>
          </cell>
          <cell r="E276" t="str">
            <v>UN</v>
          </cell>
          <cell r="F276">
            <v>16</v>
          </cell>
          <cell r="G276">
            <v>3.01</v>
          </cell>
          <cell r="H276">
            <v>9.41</v>
          </cell>
          <cell r="I276">
            <v>12.42</v>
          </cell>
          <cell r="J276">
            <v>48.16</v>
          </cell>
          <cell r="K276">
            <v>150.56</v>
          </cell>
          <cell r="L276">
            <v>198.72</v>
          </cell>
        </row>
        <row r="277">
          <cell r="A277" t="str">
            <v xml:space="preserve"> 14.2 </v>
          </cell>
          <cell r="B277" t="str">
            <v xml:space="preserve"> COMP.2815 </v>
          </cell>
          <cell r="C277" t="str">
            <v>Próprio</v>
          </cell>
          <cell r="D277" t="str">
            <v>PISO PODOTÁTIL ALERTA EM AÇO INÓX, SOLIDARIZADO AO PISO EXISTENTE (ELEMENTOS SOLTOS).</v>
          </cell>
          <cell r="E277" t="str">
            <v>M</v>
          </cell>
          <cell r="F277">
            <v>8.76</v>
          </cell>
          <cell r="G277">
            <v>35.74</v>
          </cell>
          <cell r="H277">
            <v>129.32</v>
          </cell>
          <cell r="I277">
            <v>165.06</v>
          </cell>
          <cell r="J277">
            <v>313.08</v>
          </cell>
          <cell r="K277">
            <v>1132.8399999999999</v>
          </cell>
          <cell r="L277">
            <v>1445.92</v>
          </cell>
        </row>
        <row r="278">
          <cell r="A278" t="str">
            <v xml:space="preserve"> 14.3 </v>
          </cell>
          <cell r="B278" t="str">
            <v xml:space="preserve"> COMP.2817 </v>
          </cell>
          <cell r="C278" t="str">
            <v>Próprio</v>
          </cell>
          <cell r="D278" t="str">
            <v>FAIXA SINALIZAÇÃO DEGRAUS FOTOLUMINESCENTE 7X3CM - FORNECIMENTO E INSTALAÇÃO</v>
          </cell>
          <cell r="E278" t="str">
            <v>UN</v>
          </cell>
          <cell r="F278">
            <v>62</v>
          </cell>
          <cell r="G278">
            <v>3.01</v>
          </cell>
          <cell r="H278">
            <v>3.45</v>
          </cell>
          <cell r="I278">
            <v>6.46</v>
          </cell>
          <cell r="J278">
            <v>186.62</v>
          </cell>
          <cell r="K278">
            <v>213.9</v>
          </cell>
          <cell r="L278">
            <v>400.52</v>
          </cell>
        </row>
        <row r="279">
          <cell r="A279" t="str">
            <v xml:space="preserve"> 14.4 </v>
          </cell>
          <cell r="B279" t="str">
            <v xml:space="preserve"> COMP.2403 </v>
          </cell>
          <cell r="C279" t="str">
            <v>Próprio</v>
          </cell>
          <cell r="D279" t="str">
            <v>PLACA DE SINALIZAÇÃO 10X10 CM COM INSCRIÇÕES EM BRAILE - FORNECIMENTO E INSTALAÇÃO</v>
          </cell>
          <cell r="E279" t="str">
            <v>UN</v>
          </cell>
          <cell r="F279">
            <v>2</v>
          </cell>
          <cell r="G279">
            <v>5.77</v>
          </cell>
          <cell r="H279">
            <v>30.99</v>
          </cell>
          <cell r="I279">
            <v>36.76</v>
          </cell>
          <cell r="J279">
            <v>11.54</v>
          </cell>
          <cell r="K279">
            <v>61.98</v>
          </cell>
          <cell r="L279">
            <v>73.52</v>
          </cell>
        </row>
        <row r="280">
          <cell r="A280" t="str">
            <v xml:space="preserve"> 14.5 </v>
          </cell>
          <cell r="B280" t="str">
            <v xml:space="preserve"> COMP.1236 </v>
          </cell>
          <cell r="C280" t="str">
            <v>Próprio</v>
          </cell>
          <cell r="D280" t="str">
            <v>ADESIVO 80x120 CM SINALIZADOR ESPAÇO RESERVADO ACESSIVEL  - FORNECIMENTO E INSTALAÇÃO (CPOS)</v>
          </cell>
          <cell r="E280" t="str">
            <v>UN</v>
          </cell>
          <cell r="F280">
            <v>2</v>
          </cell>
          <cell r="G280">
            <v>5.77</v>
          </cell>
          <cell r="H280">
            <v>213.24</v>
          </cell>
          <cell r="I280">
            <v>219.01</v>
          </cell>
          <cell r="J280">
            <v>11.54</v>
          </cell>
          <cell r="K280">
            <v>426.48</v>
          </cell>
          <cell r="L280">
            <v>438.02</v>
          </cell>
        </row>
        <row r="281">
          <cell r="A281" t="str">
            <v xml:space="preserve"> 14.6 </v>
          </cell>
          <cell r="B281" t="str">
            <v xml:space="preserve"> COMP.1652 </v>
          </cell>
          <cell r="C281" t="str">
            <v>Próprio</v>
          </cell>
          <cell r="D281" t="str">
            <v>FITA AUTOADESIVA FOTOLUMINESCENTE PARA SINALIZAÇÃO CONTINUADA LARGURA DE 7 CM, FIXAÇÃO EM PAREDE OU PISO</v>
          </cell>
          <cell r="E281" t="str">
            <v>M</v>
          </cell>
          <cell r="F281">
            <v>10</v>
          </cell>
          <cell r="G281">
            <v>3.56</v>
          </cell>
          <cell r="H281">
            <v>14.52</v>
          </cell>
          <cell r="I281">
            <v>18.079999999999998</v>
          </cell>
          <cell r="J281">
            <v>35.6</v>
          </cell>
          <cell r="K281">
            <v>145.19999999999999</v>
          </cell>
          <cell r="L281">
            <v>180.8</v>
          </cell>
        </row>
        <row r="282">
          <cell r="D282" t="str">
            <v>TOTAIS</v>
          </cell>
          <cell r="E282" t="str">
            <v/>
          </cell>
          <cell r="J282">
            <v>606.54</v>
          </cell>
          <cell r="K282">
            <v>2130.96</v>
          </cell>
        </row>
        <row r="283">
          <cell r="D283" t="str">
            <v/>
          </cell>
          <cell r="E283" t="str">
            <v/>
          </cell>
          <cell r="K283">
            <v>2737.5</v>
          </cell>
        </row>
        <row r="284">
          <cell r="A284">
            <v>15</v>
          </cell>
          <cell r="D284" t="str">
            <v>RODAPÉS, SOLEIRAS, PEITORIS E PINGADEIRAS</v>
          </cell>
          <cell r="L284">
            <v>7530.8600000000006</v>
          </cell>
        </row>
        <row r="285">
          <cell r="A285" t="str">
            <v xml:space="preserve"> 15.1 </v>
          </cell>
          <cell r="D285" t="str">
            <v>RODAPÉ</v>
          </cell>
          <cell r="L285">
            <v>3843.05</v>
          </cell>
        </row>
        <row r="286">
          <cell r="A286" t="str">
            <v xml:space="preserve"> 15.1.1 </v>
          </cell>
          <cell r="B286" t="str">
            <v xml:space="preserve"> COMP.420 </v>
          </cell>
          <cell r="C286" t="str">
            <v>Próprio</v>
          </cell>
          <cell r="D286" t="str">
            <v>RODAPÉ DE POLIESTIRENO 8CM - FORNECIMENTO E INSTALAÇÃO</v>
          </cell>
          <cell r="E286" t="str">
            <v>M</v>
          </cell>
          <cell r="F286">
            <v>59.61</v>
          </cell>
          <cell r="G286">
            <v>8.91</v>
          </cell>
          <cell r="H286">
            <v>55.56</v>
          </cell>
          <cell r="I286">
            <v>64.47</v>
          </cell>
          <cell r="J286">
            <v>531.12</v>
          </cell>
          <cell r="K286">
            <v>3311.93</v>
          </cell>
          <cell r="L286">
            <v>3843.05</v>
          </cell>
        </row>
        <row r="287">
          <cell r="A287" t="str">
            <v xml:space="preserve"> 15.2 </v>
          </cell>
          <cell r="D287" t="str">
            <v>SOLEIRA</v>
          </cell>
          <cell r="L287">
            <v>1358.14</v>
          </cell>
        </row>
        <row r="288">
          <cell r="A288" t="str">
            <v xml:space="preserve"> 15.2.1 </v>
          </cell>
          <cell r="B288" t="str">
            <v xml:space="preserve"> COMP.1805 </v>
          </cell>
          <cell r="C288" t="str">
            <v>Próprio</v>
          </cell>
          <cell r="D288" t="str">
            <v>SOLEIRA DE GRANITO, NA COR CINZA ANDORINHA, ACABAMENTO POLIDO, ASSENTAMENTO COM ARGAMASSA INDUSTRIALIZADA, INCLUSIVE REJUNTAMENTO. (SOLEIRAS E BOCEL DOS DEGRAUS)</v>
          </cell>
          <cell r="E288" t="str">
            <v>m²</v>
          </cell>
          <cell r="F288">
            <v>3.09</v>
          </cell>
          <cell r="G288">
            <v>34.270000000000003</v>
          </cell>
          <cell r="H288">
            <v>405.26</v>
          </cell>
          <cell r="I288">
            <v>439.53</v>
          </cell>
          <cell r="J288">
            <v>105.89</v>
          </cell>
          <cell r="K288">
            <v>1252.25</v>
          </cell>
          <cell r="L288">
            <v>1358.14</v>
          </cell>
        </row>
        <row r="289">
          <cell r="A289" t="str">
            <v xml:space="preserve"> 15.3 </v>
          </cell>
          <cell r="D289" t="str">
            <v>PEITORIS</v>
          </cell>
          <cell r="L289">
            <v>514.53</v>
          </cell>
        </row>
        <row r="290">
          <cell r="A290" t="str">
            <v xml:space="preserve"> 15.3.1 </v>
          </cell>
          <cell r="B290" t="str">
            <v xml:space="preserve"> COMP.1804 </v>
          </cell>
          <cell r="C290" t="str">
            <v>Próprio</v>
          </cell>
          <cell r="D290" t="str">
            <v>PEITORIL DE GRANITO, NA COR BRANCO ITAÚNAS, COM PINGADEIRA, ESP. 2CM, ACABAMENTO POLIDO, ASSENTAMENTO COM ARGAMASSA INDUSTRIALIZADA, INCLUSIVE REJUNTAMENTO</v>
          </cell>
          <cell r="E290" t="str">
            <v>m²</v>
          </cell>
          <cell r="F290">
            <v>0.94</v>
          </cell>
          <cell r="G290">
            <v>34.270000000000003</v>
          </cell>
          <cell r="H290">
            <v>513.11</v>
          </cell>
          <cell r="I290">
            <v>547.38</v>
          </cell>
          <cell r="J290">
            <v>32.21</v>
          </cell>
          <cell r="K290">
            <v>482.32</v>
          </cell>
          <cell r="L290">
            <v>514.53</v>
          </cell>
        </row>
        <row r="291">
          <cell r="A291" t="str">
            <v xml:space="preserve"> 15.4 </v>
          </cell>
          <cell r="D291" t="str">
            <v>PINGADEIRA</v>
          </cell>
          <cell r="L291">
            <v>1815.14</v>
          </cell>
        </row>
        <row r="292">
          <cell r="A292" t="str">
            <v xml:space="preserve"> 15.4.1 </v>
          </cell>
          <cell r="B292" t="str">
            <v xml:space="preserve"> COMP.2250 </v>
          </cell>
          <cell r="C292" t="str">
            <v>Próprio</v>
          </cell>
          <cell r="D292" t="str">
            <v>CHAPIM (PINGADEIRA) EM GRANITO CINZA ANDORINHA E=2CM, ASSENTADO COM ARGAMASSA TRAÇO 1:4  - FORNECIMENTO E INSTALAÇÃO (PLATIBANDAS DAS COBERTURAS)</v>
          </cell>
          <cell r="E292" t="str">
            <v>m²</v>
          </cell>
          <cell r="F292">
            <v>4.24</v>
          </cell>
          <cell r="G292">
            <v>21.71</v>
          </cell>
          <cell r="H292">
            <v>406.39</v>
          </cell>
          <cell r="I292">
            <v>428.1</v>
          </cell>
          <cell r="J292">
            <v>92.05</v>
          </cell>
          <cell r="K292">
            <v>1723.09</v>
          </cell>
          <cell r="L292">
            <v>1815.14</v>
          </cell>
        </row>
        <row r="293">
          <cell r="D293" t="str">
            <v>TOTAIS</v>
          </cell>
          <cell r="E293" t="str">
            <v/>
          </cell>
          <cell r="J293">
            <v>761.27</v>
          </cell>
          <cell r="K293">
            <v>6769.59</v>
          </cell>
        </row>
        <row r="294">
          <cell r="D294" t="str">
            <v/>
          </cell>
          <cell r="E294" t="str">
            <v/>
          </cell>
          <cell r="K294">
            <v>7530.8600000000006</v>
          </cell>
        </row>
        <row r="295">
          <cell r="A295">
            <v>16</v>
          </cell>
          <cell r="D295" t="str">
            <v>SERRALHERIA</v>
          </cell>
          <cell r="L295">
            <v>75447.05</v>
          </cell>
        </row>
        <row r="296">
          <cell r="A296" t="str">
            <v xml:space="preserve"> 16.1 </v>
          </cell>
          <cell r="B296" t="str">
            <v xml:space="preserve"> COMP.2613 </v>
          </cell>
          <cell r="C296" t="str">
            <v>Próprio</v>
          </cell>
          <cell r="D296" t="str">
            <v>GUARDA-CORPO EM TUBO DE AÇO INOX ø=1.1/2", COM MONTANTES E FECHAMENTO EM TUBO INOX ø=1 1/2", H=110CM, FIXADO EM PISO</v>
          </cell>
          <cell r="E296" t="str">
            <v>M</v>
          </cell>
          <cell r="F296">
            <v>20.239999999999998</v>
          </cell>
          <cell r="G296">
            <v>48.97</v>
          </cell>
          <cell r="H296">
            <v>710</v>
          </cell>
          <cell r="I296">
            <v>758.97</v>
          </cell>
          <cell r="J296">
            <v>991.15</v>
          </cell>
          <cell r="K296">
            <v>14370.4</v>
          </cell>
          <cell r="L296">
            <v>15361.55</v>
          </cell>
        </row>
        <row r="297">
          <cell r="A297" t="str">
            <v xml:space="preserve"> 16.2 </v>
          </cell>
          <cell r="B297" t="str">
            <v xml:space="preserve"> COMP.2519 </v>
          </cell>
          <cell r="C297" t="str">
            <v>Próprio</v>
          </cell>
          <cell r="D297" t="str">
            <v>CORRIMÃO DUPLO (DUAS ALTURAS 70 E 92CM) FIXADO EM ALVENARIA, DIÂMETRO EXTERNO = 1 1/2", EM AÇO INOX. AF_04/2019</v>
          </cell>
          <cell r="E297" t="str">
            <v>M</v>
          </cell>
          <cell r="F297">
            <v>9.39</v>
          </cell>
          <cell r="G297">
            <v>88.84</v>
          </cell>
          <cell r="H297">
            <v>201.47</v>
          </cell>
          <cell r="I297">
            <v>290.31</v>
          </cell>
          <cell r="J297">
            <v>834.2</v>
          </cell>
          <cell r="K297">
            <v>1891.8</v>
          </cell>
          <cell r="L297">
            <v>2726</v>
          </cell>
        </row>
        <row r="298">
          <cell r="A298" t="str">
            <v xml:space="preserve"> 16.3 </v>
          </cell>
          <cell r="B298" t="str">
            <v xml:space="preserve"> COMP.2519 </v>
          </cell>
          <cell r="C298" t="str">
            <v>Próprio</v>
          </cell>
          <cell r="D298" t="str">
            <v>CORRIMÃO DUPLO (DUAS ALTURAS 70 E 92CM) FIXADO EM GUARDA-CORPO, DIÂMETRO EXTERNO = 1 1/2", EM AÇO INOX. AF_04/2019</v>
          </cell>
          <cell r="E298" t="str">
            <v>M</v>
          </cell>
          <cell r="F298">
            <v>9.39</v>
          </cell>
          <cell r="G298">
            <v>88.84</v>
          </cell>
          <cell r="H298">
            <v>201.47</v>
          </cell>
          <cell r="I298">
            <v>290.31</v>
          </cell>
          <cell r="J298">
            <v>834.2</v>
          </cell>
          <cell r="K298">
            <v>1891.8</v>
          </cell>
          <cell r="L298">
            <v>2726</v>
          </cell>
        </row>
        <row r="299">
          <cell r="A299" t="str">
            <v xml:space="preserve"> 16.4 </v>
          </cell>
          <cell r="B299" t="str">
            <v xml:space="preserve"> COMP.2956 </v>
          </cell>
          <cell r="C299" t="str">
            <v>Próprio</v>
          </cell>
          <cell r="D299" t="str">
            <v>ESTRUTURA METÁLICA EM AÇO ESTRUTURAL PARA ESCADA E SUPORTE DE PAINEL WALL, FABRICAÇÃO E MONTAGEM, INCLUSO SOLDA, CONFORME PROJETO</v>
          </cell>
          <cell r="E299" t="str">
            <v>KG</v>
          </cell>
          <cell r="F299">
            <v>1748.5</v>
          </cell>
          <cell r="G299">
            <v>14.7</v>
          </cell>
          <cell r="H299">
            <v>16.43</v>
          </cell>
          <cell r="I299">
            <v>31.13</v>
          </cell>
          <cell r="J299">
            <v>25702.95</v>
          </cell>
          <cell r="K299">
            <v>28727.85</v>
          </cell>
          <cell r="L299">
            <v>54430.8</v>
          </cell>
        </row>
        <row r="300">
          <cell r="A300" t="str">
            <v xml:space="preserve"> 16.5</v>
          </cell>
          <cell r="B300" t="str">
            <v xml:space="preserve"> COMP.1508 </v>
          </cell>
          <cell r="C300" t="str">
            <v>Próprio</v>
          </cell>
          <cell r="D300" t="str">
            <v>RUFO EXTERNO/INTERNO EM CHAPA DE ALUMINIO, DESENVOLVIMENTO DE 35 CM, INCLUSO IÇAMENTO (ORSE)</v>
          </cell>
          <cell r="E300" t="str">
            <v>M</v>
          </cell>
          <cell r="F300">
            <v>1.87</v>
          </cell>
          <cell r="G300">
            <v>10.25</v>
          </cell>
          <cell r="H300">
            <v>98.15</v>
          </cell>
          <cell r="I300">
            <v>108.4</v>
          </cell>
          <cell r="J300">
            <v>19.16</v>
          </cell>
          <cell r="K300">
            <v>183.54</v>
          </cell>
          <cell r="L300">
            <v>202.7</v>
          </cell>
        </row>
        <row r="301">
          <cell r="D301" t="str">
            <v>TOTAIS</v>
          </cell>
          <cell r="E301" t="str">
            <v/>
          </cell>
          <cell r="J301">
            <v>28381.66</v>
          </cell>
          <cell r="K301">
            <v>47065.39</v>
          </cell>
        </row>
        <row r="302">
          <cell r="D302" t="str">
            <v/>
          </cell>
          <cell r="E302" t="str">
            <v/>
          </cell>
          <cell r="K302">
            <v>75447.05</v>
          </cell>
        </row>
        <row r="303">
          <cell r="A303">
            <v>17</v>
          </cell>
          <cell r="D303" t="str">
            <v>COMPLEMENTAÇÃO DA OBRA</v>
          </cell>
          <cell r="L303">
            <v>2823.32</v>
          </cell>
        </row>
        <row r="304">
          <cell r="A304" t="str">
            <v xml:space="preserve"> 17.1 </v>
          </cell>
          <cell r="D304" t="str">
            <v>SERVIÇOS FINAIS</v>
          </cell>
          <cell r="L304">
            <v>2499.4300000000003</v>
          </cell>
        </row>
        <row r="305">
          <cell r="A305" t="str">
            <v xml:space="preserve"> 17.1.1 </v>
          </cell>
          <cell r="B305" t="str">
            <v xml:space="preserve"> COMP.847 </v>
          </cell>
          <cell r="C305" t="str">
            <v>Próprio</v>
          </cell>
          <cell r="D305" t="str">
            <v>LIMPEZA FINAL DA OBRA</v>
          </cell>
          <cell r="E305" t="str">
            <v>m²</v>
          </cell>
          <cell r="F305">
            <v>48.72</v>
          </cell>
          <cell r="G305">
            <v>2.81</v>
          </cell>
          <cell r="H305">
            <v>1.6</v>
          </cell>
          <cell r="I305">
            <v>4.41</v>
          </cell>
          <cell r="J305">
            <v>136.9</v>
          </cell>
          <cell r="K305">
            <v>77.95</v>
          </cell>
          <cell r="L305">
            <v>214.85</v>
          </cell>
        </row>
        <row r="306">
          <cell r="A306" t="str">
            <v xml:space="preserve"> 17.1.2 </v>
          </cell>
          <cell r="B306" t="str">
            <v xml:space="preserve"> 97637 </v>
          </cell>
          <cell r="C306" t="str">
            <v>SINAPI</v>
          </cell>
          <cell r="D306" t="str">
            <v>REMOÇÃO DE TAPUME/ CHAPAS METÁLICAS E DE MADEIRA, DE FORMA MANUAL, SEM REAPROVEITAMENTO. AF_09/2023</v>
          </cell>
          <cell r="E306" t="str">
            <v>m²</v>
          </cell>
          <cell r="F306">
            <v>24</v>
          </cell>
          <cell r="G306">
            <v>2.86</v>
          </cell>
          <cell r="H306">
            <v>0.59</v>
          </cell>
          <cell r="I306">
            <v>3.45</v>
          </cell>
          <cell r="J306">
            <v>68.64</v>
          </cell>
          <cell r="K306">
            <v>14.16</v>
          </cell>
          <cell r="L306">
            <v>82.8</v>
          </cell>
        </row>
        <row r="307">
          <cell r="A307" t="str">
            <v xml:space="preserve"> 17.1.3 </v>
          </cell>
          <cell r="B307" t="str">
            <v xml:space="preserve"> 100982 </v>
          </cell>
          <cell r="C307" t="str">
            <v>SINAPI</v>
          </cell>
          <cell r="D307" t="str">
            <v>CARGA, MANOBRA E DESCARGA DE ENTULHO EM CAMINHÃO BASCULANTE 10 M³ - CARGA COM ESCAVADEIRA HIDRÁULICA (CAÇAMBA DE 0,80 M³ / 111 HP) E DESCARGA LIVRE (UNIDADE: M3). AF_02/2026</v>
          </cell>
          <cell r="E307" t="str">
            <v>m³</v>
          </cell>
          <cell r="F307">
            <v>22.8</v>
          </cell>
          <cell r="G307">
            <v>1.76</v>
          </cell>
          <cell r="H307">
            <v>8.41</v>
          </cell>
          <cell r="I307">
            <v>10.17</v>
          </cell>
          <cell r="J307">
            <v>40.119999999999997</v>
          </cell>
          <cell r="K307">
            <v>191.74</v>
          </cell>
          <cell r="L307">
            <v>231.86</v>
          </cell>
        </row>
        <row r="308">
          <cell r="A308" t="str">
            <v xml:space="preserve"> 17.1.4 </v>
          </cell>
          <cell r="B308" t="str">
            <v xml:space="preserve"> 95875 </v>
          </cell>
          <cell r="C308" t="str">
            <v>SINAPI</v>
          </cell>
          <cell r="D308" t="str">
            <v>TRANSPORTE COM CAMINHÃO BASCULANTE DE 10 M³, EM VIA URBANA PAVIMENTADA, DMT ATÉ 30 KM (UNIDADE: M3XKM). AF_02/2026</v>
          </cell>
          <cell r="E308" t="str">
            <v>M3XKM</v>
          </cell>
          <cell r="F308">
            <v>684</v>
          </cell>
          <cell r="G308">
            <v>0.41</v>
          </cell>
          <cell r="H308">
            <v>2.4700000000000002</v>
          </cell>
          <cell r="I308">
            <v>2.88</v>
          </cell>
          <cell r="J308">
            <v>280.44</v>
          </cell>
          <cell r="K308">
            <v>1689.48</v>
          </cell>
          <cell r="L308">
            <v>1969.92</v>
          </cell>
        </row>
        <row r="309">
          <cell r="A309" t="str">
            <v xml:space="preserve"> 17.2 </v>
          </cell>
          <cell r="D309" t="str">
            <v>PEÇAS DE REPOSIÇÃO</v>
          </cell>
          <cell r="L309">
            <v>323.89</v>
          </cell>
        </row>
        <row r="310">
          <cell r="A310" t="str">
            <v xml:space="preserve"> 17.2.1 </v>
          </cell>
          <cell r="B310" t="str">
            <v xml:space="preserve"> INS.1390 </v>
          </cell>
          <cell r="C310" t="str">
            <v>Próprio</v>
          </cell>
          <cell r="D310" t="str">
            <v>Porcelanato Retificado – VIA DURINI FOG – 90x90cm – Portobello ou equivalente (2 caixas - 2,42 m2/cx)</v>
          </cell>
          <cell r="E310" t="str">
            <v>m²</v>
          </cell>
          <cell r="F310">
            <v>4.84</v>
          </cell>
          <cell r="G310">
            <v>0</v>
          </cell>
          <cell r="H310">
            <v>66.92</v>
          </cell>
          <cell r="I310">
            <v>66.92</v>
          </cell>
          <cell r="J310">
            <v>0</v>
          </cell>
          <cell r="K310">
            <v>323.89</v>
          </cell>
          <cell r="L310">
            <v>323.89</v>
          </cell>
        </row>
        <row r="311">
          <cell r="D311" t="str">
            <v>TOTAIS</v>
          </cell>
          <cell r="E311" t="str">
            <v/>
          </cell>
          <cell r="J311">
            <v>526.1</v>
          </cell>
          <cell r="K311">
            <v>2297.2199999999998</v>
          </cell>
        </row>
        <row r="312">
          <cell r="D312" t="str">
            <v/>
          </cell>
          <cell r="E312" t="str">
            <v/>
          </cell>
          <cell r="K312">
            <v>2823.3199999999997</v>
          </cell>
        </row>
        <row r="314">
          <cell r="D314" t="str">
            <v>VALOR TOTAL MÃO DE OBRA (CUSTO DE MERCADO)</v>
          </cell>
          <cell r="J314">
            <v>202380.39</v>
          </cell>
        </row>
        <row r="315">
          <cell r="D315" t="str">
            <v>VALOR TOTAL MATERIAL (CUSTO DE MERCADO)</v>
          </cell>
          <cell r="K315">
            <v>222379.48</v>
          </cell>
        </row>
        <row r="317">
          <cell r="D317" t="str">
            <v>VALOR TOTAL DO ORÇAMENTO - OBRA</v>
          </cell>
          <cell r="K317">
            <v>424759.87</v>
          </cell>
        </row>
        <row r="319">
          <cell r="D319" t="str">
            <v>COMPOSIÇÃO DO BDI - OBRA</v>
          </cell>
          <cell r="E319" t="str">
            <v/>
          </cell>
        </row>
        <row r="320">
          <cell r="D320" t="str">
            <v>DESCRIÇÃO</v>
          </cell>
          <cell r="E320" t="str">
            <v/>
          </cell>
        </row>
        <row r="321">
          <cell r="D321" t="str">
            <v>GARANTIA/SEGURO (S)</v>
          </cell>
          <cell r="E321" t="str">
            <v/>
          </cell>
          <cell r="F321">
            <v>0.8</v>
          </cell>
        </row>
        <row r="322">
          <cell r="D322" t="str">
            <v xml:space="preserve">RISCO (R) </v>
          </cell>
          <cell r="E322" t="str">
            <v/>
          </cell>
          <cell r="F322">
            <v>1.27</v>
          </cell>
          <cell r="H322" t="str">
            <v xml:space="preserve">Fórmula para determinação do BDI </v>
          </cell>
        </row>
        <row r="323">
          <cell r="D323" t="str">
            <v>DESPESAS FINANCEIRAS (ACORDÃO 2.622/2013 TCU) (DF)</v>
          </cell>
          <cell r="E323" t="str">
            <v/>
          </cell>
          <cell r="F323">
            <v>1.19</v>
          </cell>
          <cell r="H323" t="str">
            <v>Conforme determinação do Acórdão 2.622/2013-TCU-Plenário)</v>
          </cell>
        </row>
        <row r="324">
          <cell r="D324" t="str">
            <v>ADMINISTRAÇÃO CENTRAL (AC)</v>
          </cell>
          <cell r="E324" t="str">
            <v/>
          </cell>
          <cell r="F324">
            <v>4</v>
          </cell>
        </row>
        <row r="325">
          <cell r="D325" t="str">
            <v>LUCRO (L)</v>
          </cell>
          <cell r="E325" t="str">
            <v/>
          </cell>
          <cell r="F325">
            <v>7.4</v>
          </cell>
        </row>
        <row r="326">
          <cell r="D326" t="str">
            <v>TRIBUTOS (I)</v>
          </cell>
          <cell r="E326" t="str">
            <v/>
          </cell>
          <cell r="F326">
            <v>7.6899999999999995</v>
          </cell>
        </row>
        <row r="327">
          <cell r="D327" t="str">
            <v>COFINS</v>
          </cell>
          <cell r="E327" t="str">
            <v/>
          </cell>
          <cell r="F327">
            <v>3</v>
          </cell>
        </row>
        <row r="328">
          <cell r="D328" t="str">
            <v>PIS</v>
          </cell>
          <cell r="E328" t="str">
            <v/>
          </cell>
          <cell r="F328">
            <v>0.65</v>
          </cell>
        </row>
        <row r="329">
          <cell r="D329" t="str">
            <v>CPRB (CONTRIBUIÇÃO PREVIDENCIÁRIA SOBRE A RECEITA BRUTA)</v>
          </cell>
          <cell r="E329" t="str">
            <v/>
          </cell>
          <cell r="F329">
            <v>2.7</v>
          </cell>
        </row>
        <row r="330">
          <cell r="D330" t="str">
            <v>ISS (REFERENTE A PREFEITURA DE SÃO BENTO DO SUL)</v>
          </cell>
          <cell r="E330" t="str">
            <v/>
          </cell>
          <cell r="F330">
            <v>1.34</v>
          </cell>
        </row>
        <row r="331">
          <cell r="D331" t="str">
            <v/>
          </cell>
          <cell r="E331" t="str">
            <v/>
          </cell>
        </row>
        <row r="332">
          <cell r="D332" t="str">
            <v>BDI A SER APLICADO</v>
          </cell>
          <cell r="E332" t="str">
            <v/>
          </cell>
          <cell r="F332">
            <v>24.877931140000001</v>
          </cell>
        </row>
        <row r="333">
          <cell r="D333" t="str">
            <v/>
          </cell>
          <cell r="E333" t="str">
            <v/>
          </cell>
        </row>
        <row r="334">
          <cell r="D334" t="str">
            <v>BDI APLICADO SOBRE O TOTAL DE MÃO DE OBRA - OBRA</v>
          </cell>
          <cell r="E334" t="str">
            <v/>
          </cell>
          <cell r="J334">
            <v>50348.05</v>
          </cell>
        </row>
        <row r="335">
          <cell r="D335" t="str">
            <v>BDI APLICADO SOBRE O TOTAL DE MATERIAL - OBRA</v>
          </cell>
          <cell r="E335" t="str">
            <v/>
          </cell>
          <cell r="K335">
            <v>55323.41</v>
          </cell>
        </row>
        <row r="336">
          <cell r="D336" t="str">
            <v/>
          </cell>
          <cell r="E336" t="str">
            <v/>
          </cell>
        </row>
        <row r="337">
          <cell r="D337" t="str">
            <v>VALOR TOTAL DO BDI - OBRA</v>
          </cell>
          <cell r="E337" t="str">
            <v/>
          </cell>
          <cell r="K337">
            <v>105671.46</v>
          </cell>
        </row>
        <row r="340">
          <cell r="A340">
            <v>18</v>
          </cell>
          <cell r="D340" t="str">
            <v>EQUIPAMENTOS</v>
          </cell>
          <cell r="L340">
            <v>167360</v>
          </cell>
        </row>
        <row r="341">
          <cell r="A341" t="str">
            <v xml:space="preserve"> 18.1 </v>
          </cell>
          <cell r="B341" t="str">
            <v xml:space="preserve"> INS.1502 </v>
          </cell>
          <cell r="C341" t="str">
            <v>Próprio</v>
          </cell>
          <cell r="D341" t="str">
            <v>ELEVADOR SOCIAL - 8 PESSOAS - 600 KG - MÁQUINA SEM ENGRANAGEM 7,5 KW TORIN DRIVE</v>
          </cell>
          <cell r="E341" t="str">
            <v>un</v>
          </cell>
          <cell r="F341">
            <v>1</v>
          </cell>
          <cell r="G341">
            <v>0</v>
          </cell>
          <cell r="H341">
            <v>167360</v>
          </cell>
          <cell r="I341">
            <v>167360</v>
          </cell>
          <cell r="J341">
            <v>0</v>
          </cell>
          <cell r="K341">
            <v>167360</v>
          </cell>
          <cell r="L341">
            <v>167360</v>
          </cell>
        </row>
        <row r="342">
          <cell r="D342" t="str">
            <v>TOTAIS</v>
          </cell>
          <cell r="E342" t="str">
            <v/>
          </cell>
          <cell r="J342">
            <v>0</v>
          </cell>
          <cell r="K342">
            <v>167360</v>
          </cell>
        </row>
        <row r="343">
          <cell r="D343" t="str">
            <v/>
          </cell>
          <cell r="E343" t="str">
            <v/>
          </cell>
          <cell r="K343">
            <v>167360</v>
          </cell>
        </row>
        <row r="345">
          <cell r="D345" t="str">
            <v>VALOR TOTAL MÃO DE OBRA (CUSTO DE MERCADO)</v>
          </cell>
          <cell r="J345">
            <v>0</v>
          </cell>
        </row>
        <row r="346">
          <cell r="D346" t="str">
            <v>VALOR TOTAL MATERIAL (CUSTO DE MERCADO)</v>
          </cell>
          <cell r="K346">
            <v>167360</v>
          </cell>
        </row>
        <row r="348">
          <cell r="D348" t="str">
            <v>VALOR TOTAL DO ORÇAMENTO - EQUIPAMENTOS</v>
          </cell>
          <cell r="K348">
            <v>167360</v>
          </cell>
        </row>
        <row r="351">
          <cell r="D351" t="str">
            <v>COMPOSIÇÃO DO BDI DIFERENCIADO - EQUIPAMENTOS</v>
          </cell>
          <cell r="E351" t="str">
            <v/>
          </cell>
        </row>
        <row r="352">
          <cell r="D352" t="str">
            <v>DESCRIÇÃO</v>
          </cell>
          <cell r="E352" t="str">
            <v/>
          </cell>
        </row>
        <row r="353">
          <cell r="D353" t="str">
            <v>GARANTIA/SEGURO (S)</v>
          </cell>
          <cell r="E353" t="str">
            <v/>
          </cell>
          <cell r="F353">
            <v>0.48</v>
          </cell>
        </row>
        <row r="354">
          <cell r="D354" t="str">
            <v xml:space="preserve">RISCO (R) </v>
          </cell>
          <cell r="E354" t="str">
            <v/>
          </cell>
          <cell r="F354">
            <v>0.85</v>
          </cell>
          <cell r="H354" t="str">
            <v xml:space="preserve">Fórmula para determinação do BDI </v>
          </cell>
        </row>
        <row r="355">
          <cell r="D355" t="str">
            <v>DESPESAS FINANCEIRAS (ACORDÃO 2.622/2013 TCU) (DF)</v>
          </cell>
          <cell r="E355" t="str">
            <v/>
          </cell>
          <cell r="F355">
            <v>1.19</v>
          </cell>
          <cell r="H355" t="str">
            <v>Conforme determinação do Acórdão 2.622/2013-TCU-Plenário)</v>
          </cell>
        </row>
        <row r="356">
          <cell r="D356" t="str">
            <v>ADMINISTRAÇÃO CENTRAL (AC)</v>
          </cell>
          <cell r="E356" t="str">
            <v/>
          </cell>
          <cell r="F356">
            <v>3.45</v>
          </cell>
        </row>
        <row r="357">
          <cell r="D357" t="str">
            <v>LUCRO (L)</v>
          </cell>
          <cell r="E357" t="str">
            <v/>
          </cell>
          <cell r="F357">
            <v>5.1100000000000003</v>
          </cell>
        </row>
        <row r="358">
          <cell r="D358" t="str">
            <v>TRIBUTOS (I)</v>
          </cell>
          <cell r="E358" t="str">
            <v/>
          </cell>
          <cell r="F358">
            <v>6.35</v>
          </cell>
        </row>
        <row r="359">
          <cell r="D359" t="str">
            <v>COFINS</v>
          </cell>
          <cell r="E359" t="str">
            <v/>
          </cell>
          <cell r="F359">
            <v>3</v>
          </cell>
        </row>
        <row r="360">
          <cell r="D360" t="str">
            <v>PIS</v>
          </cell>
          <cell r="E360" t="str">
            <v/>
          </cell>
          <cell r="F360">
            <v>0.65</v>
          </cell>
        </row>
        <row r="361">
          <cell r="D361" t="str">
            <v>CPRB (CONTRIBUIÇÃO PREVIDENCIÁRIA SOBRE A RECEITA BRUTA)</v>
          </cell>
          <cell r="E361" t="str">
            <v/>
          </cell>
          <cell r="F361">
            <v>2.7</v>
          </cell>
        </row>
        <row r="362">
          <cell r="D362" t="str">
            <v>ISS (REFERENTE A PREFEITURA DE SÃO BENTO DO SUL)</v>
          </cell>
          <cell r="E362" t="str">
            <v/>
          </cell>
          <cell r="F362">
            <v>0</v>
          </cell>
        </row>
        <row r="363">
          <cell r="D363" t="str">
            <v/>
          </cell>
          <cell r="E363" t="str">
            <v/>
          </cell>
        </row>
        <row r="364">
          <cell r="D364" t="str">
            <v>BDI A SER APLICADO</v>
          </cell>
          <cell r="E364" t="str">
            <v/>
          </cell>
          <cell r="F364">
            <v>19.001000000000001</v>
          </cell>
        </row>
        <row r="365">
          <cell r="D365" t="str">
            <v/>
          </cell>
          <cell r="E365" t="str">
            <v/>
          </cell>
        </row>
        <row r="366">
          <cell r="D366" t="str">
            <v>BDI APLICADO SOBRE O TOTAL DE MÃO DE OBRA - EQUIPAMENTOS</v>
          </cell>
          <cell r="E366" t="str">
            <v/>
          </cell>
          <cell r="J366">
            <v>0</v>
          </cell>
        </row>
        <row r="367">
          <cell r="D367" t="str">
            <v>BDI APLICADO SOBRE O TOTAL DE MATERIAL - EQUIPAMENTOS</v>
          </cell>
          <cell r="E367" t="str">
            <v/>
          </cell>
          <cell r="K367">
            <v>31800.07</v>
          </cell>
        </row>
        <row r="369">
          <cell r="D369" t="str">
            <v>VALOR TOTAL DO BDI - EQUIPAMENTOS</v>
          </cell>
          <cell r="E369" t="str">
            <v/>
          </cell>
          <cell r="K369">
            <v>31800.07</v>
          </cell>
        </row>
        <row r="371">
          <cell r="D371" t="str">
            <v>VALOR TOTAL DA PROPOSTA (OBRA + EQUIPAMENTOS)</v>
          </cell>
          <cell r="E371" t="str">
            <v/>
          </cell>
        </row>
        <row r="373">
          <cell r="D373" t="str">
            <v>VALOR TOTAL MÃO DE OBRA (CUSTO DE MERCADO + BDI)</v>
          </cell>
          <cell r="E373" t="str">
            <v/>
          </cell>
          <cell r="J373">
            <v>252728.44</v>
          </cell>
        </row>
        <row r="374">
          <cell r="D374" t="str">
            <v>VALOR TOTAL MATERIAL (CUSTO DE MERCADO + BDI)</v>
          </cell>
          <cell r="E374" t="str">
            <v/>
          </cell>
          <cell r="K374">
            <v>476862.96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558"/>
  <sheetViews>
    <sheetView showGridLines="0" tabSelected="1" showWhiteSpace="0" view="pageBreakPreview" topLeftCell="B502" zoomScaleNormal="100" zoomScaleSheetLayoutView="100" workbookViewId="0">
      <selection activeCell="E488" sqref="E488"/>
    </sheetView>
  </sheetViews>
  <sheetFormatPr defaultColWidth="9" defaultRowHeight="13.15"/>
  <cols>
    <col min="1" max="2" width="9" style="1"/>
    <col min="3" max="3" width="6.125" style="1" customWidth="1"/>
    <col min="4" max="4" width="46.25" style="1" customWidth="1"/>
    <col min="5" max="5" width="5" style="1" bestFit="1" customWidth="1"/>
    <col min="6" max="6" width="6.625" style="1" customWidth="1"/>
    <col min="7" max="7" width="7.5" style="1" customWidth="1"/>
    <col min="8" max="8" width="8.375" style="1" customWidth="1"/>
    <col min="9" max="9" width="7.75" style="1" customWidth="1"/>
    <col min="10" max="10" width="13.625" style="1" customWidth="1"/>
    <col min="11" max="11" width="10.25" style="1" customWidth="1"/>
    <col min="12" max="12" width="9.625" style="1" customWidth="1"/>
    <col min="13" max="13" width="9" style="1"/>
    <col min="14" max="14" width="14.125" style="1" bestFit="1" customWidth="1"/>
    <col min="15" max="16384" width="9" style="1"/>
  </cols>
  <sheetData>
    <row r="2" spans="2:10" customFormat="1" ht="13.9">
      <c r="C2" s="21"/>
      <c r="D2" s="22"/>
      <c r="E2" s="23"/>
      <c r="F2" s="24"/>
      <c r="G2" s="24"/>
      <c r="H2" s="24"/>
      <c r="I2" s="24"/>
      <c r="J2" s="24"/>
    </row>
    <row r="3" spans="2:10" customFormat="1" ht="17.45">
      <c r="B3" s="25"/>
      <c r="C3" s="21"/>
      <c r="D3" s="26" t="s">
        <v>0</v>
      </c>
      <c r="E3" s="23"/>
      <c r="F3" s="24"/>
      <c r="G3" s="24"/>
      <c r="H3" s="24"/>
      <c r="I3" s="24"/>
      <c r="J3" s="24"/>
    </row>
    <row r="4" spans="2:10" s="27" customFormat="1" ht="10.15">
      <c r="B4" s="28"/>
      <c r="C4" s="29"/>
      <c r="D4" s="30"/>
      <c r="E4" s="31"/>
      <c r="F4" s="32"/>
      <c r="G4" s="32"/>
      <c r="H4" s="32"/>
      <c r="I4" s="32"/>
      <c r="J4" s="32"/>
    </row>
    <row r="5" spans="2:10" customFormat="1" ht="13.9">
      <c r="C5" s="25" t="s">
        <v>1</v>
      </c>
      <c r="D5" s="22"/>
      <c r="E5" s="23"/>
      <c r="F5" s="24"/>
      <c r="G5" s="24"/>
      <c r="H5" s="24"/>
      <c r="I5" s="24"/>
      <c r="J5" s="24"/>
    </row>
    <row r="6" spans="2:10" customFormat="1" ht="13.9">
      <c r="B6" s="25"/>
      <c r="C6" s="33" t="s">
        <v>2</v>
      </c>
      <c r="D6" s="22"/>
      <c r="E6" s="23"/>
      <c r="F6" s="24"/>
      <c r="G6" s="24"/>
      <c r="H6" s="24"/>
      <c r="I6" s="24"/>
      <c r="J6" s="24"/>
    </row>
    <row r="7" spans="2:10" customFormat="1" ht="13.9">
      <c r="B7" s="25"/>
      <c r="C7" s="33" t="s">
        <v>3</v>
      </c>
      <c r="D7" s="22"/>
      <c r="E7" s="23"/>
      <c r="F7" s="24"/>
      <c r="G7" s="24"/>
      <c r="H7" s="24"/>
      <c r="I7" s="24"/>
      <c r="J7" s="24"/>
    </row>
    <row r="8" spans="2:10" customFormat="1" ht="13.9">
      <c r="B8" s="25"/>
      <c r="C8" s="33" t="s">
        <v>4</v>
      </c>
      <c r="D8" s="22"/>
      <c r="E8" s="23"/>
      <c r="F8" s="24"/>
      <c r="G8" s="24"/>
      <c r="H8" s="24"/>
      <c r="I8" s="24"/>
      <c r="J8" s="24"/>
    </row>
    <row r="9" spans="2:10" customFormat="1" ht="13.9">
      <c r="B9" s="25"/>
      <c r="C9" s="33" t="s">
        <v>5</v>
      </c>
      <c r="D9" s="22"/>
      <c r="E9" s="23"/>
      <c r="F9" s="24"/>
      <c r="G9" s="24"/>
      <c r="H9" s="24"/>
      <c r="I9" s="24"/>
      <c r="J9" s="24"/>
    </row>
    <row r="10" spans="2:10" customFormat="1" ht="13.9">
      <c r="B10" s="34"/>
      <c r="C10" s="33" t="s">
        <v>6</v>
      </c>
      <c r="D10" s="22"/>
      <c r="E10" s="23"/>
      <c r="F10" s="35"/>
      <c r="G10" s="35"/>
      <c r="H10" s="35"/>
      <c r="I10" s="35"/>
      <c r="J10" s="35"/>
    </row>
    <row r="11" spans="2:10" customFormat="1" ht="13.9">
      <c r="B11" s="22"/>
      <c r="C11" s="33" t="s">
        <v>7</v>
      </c>
      <c r="D11" s="22"/>
      <c r="E11" s="23"/>
      <c r="F11" s="35"/>
      <c r="G11" s="35"/>
      <c r="H11" s="35"/>
      <c r="I11" s="35"/>
      <c r="J11" s="35"/>
    </row>
    <row r="12" spans="2:10" customFormat="1" ht="13.9">
      <c r="B12" s="22"/>
      <c r="C12" s="33" t="s">
        <v>8</v>
      </c>
      <c r="D12" s="22"/>
      <c r="E12" s="23"/>
      <c r="F12" s="35"/>
      <c r="G12" s="35"/>
      <c r="H12" s="35"/>
      <c r="I12" s="35"/>
      <c r="J12" s="35"/>
    </row>
    <row r="13" spans="2:10" customFormat="1" ht="13.9">
      <c r="B13" s="22"/>
      <c r="C13" s="33" t="s">
        <v>9</v>
      </c>
      <c r="D13" s="22"/>
      <c r="E13" s="23"/>
      <c r="F13" s="35"/>
      <c r="G13" s="35"/>
      <c r="H13" s="35"/>
      <c r="I13" s="35"/>
      <c r="J13" s="35"/>
    </row>
    <row r="14" spans="2:10" customFormat="1" ht="13.9">
      <c r="B14" s="22"/>
      <c r="C14" s="36" t="s">
        <v>10</v>
      </c>
      <c r="D14" s="22"/>
      <c r="E14" s="23"/>
      <c r="F14" s="35"/>
      <c r="G14" s="35"/>
      <c r="H14" s="35"/>
      <c r="I14" s="35"/>
      <c r="J14" s="35"/>
    </row>
    <row r="15" spans="2:10" customFormat="1" ht="13.9">
      <c r="B15" s="22"/>
      <c r="C15" s="33" t="s">
        <v>11</v>
      </c>
      <c r="D15" s="22"/>
      <c r="E15" s="23"/>
      <c r="F15" s="35"/>
      <c r="G15" s="35"/>
      <c r="H15" s="35"/>
      <c r="I15" s="35"/>
      <c r="J15" s="35"/>
    </row>
    <row r="16" spans="2:10" customFormat="1" ht="13.9">
      <c r="B16" s="22"/>
      <c r="C16" s="33" t="s">
        <v>12</v>
      </c>
      <c r="D16" s="22"/>
      <c r="E16" s="23"/>
      <c r="F16" s="35"/>
      <c r="G16" s="35"/>
      <c r="H16" s="35"/>
      <c r="I16" s="35"/>
      <c r="J16" s="35"/>
    </row>
    <row r="17" spans="1:12" customFormat="1" ht="14.45" thickBot="1">
      <c r="A17" s="22"/>
      <c r="B17" s="21"/>
      <c r="C17" s="22"/>
      <c r="D17" s="37"/>
      <c r="E17" s="24"/>
      <c r="F17" s="24"/>
      <c r="G17" s="24"/>
      <c r="H17" s="24"/>
      <c r="I17" s="38"/>
      <c r="J17" s="24"/>
    </row>
    <row r="18" spans="1:12">
      <c r="C18" s="39" t="s">
        <v>13</v>
      </c>
      <c r="D18" s="40" t="s">
        <v>14</v>
      </c>
      <c r="E18" s="41"/>
      <c r="F18" s="41"/>
      <c r="G18" s="41"/>
      <c r="H18" s="41"/>
      <c r="I18" s="41"/>
      <c r="J18" s="41"/>
      <c r="K18" s="41"/>
      <c r="L18" s="42"/>
    </row>
    <row r="19" spans="1:12">
      <c r="C19" s="43" t="s">
        <v>15</v>
      </c>
      <c r="D19" s="44" t="s">
        <v>16</v>
      </c>
      <c r="E19" s="45"/>
      <c r="F19" s="45"/>
      <c r="G19" s="45"/>
      <c r="H19" s="45"/>
      <c r="I19" s="45"/>
      <c r="J19" s="45"/>
      <c r="K19" s="45"/>
      <c r="L19" s="46"/>
    </row>
    <row r="20" spans="1:12" ht="14.45" customHeight="1" thickBot="1">
      <c r="C20" s="47"/>
      <c r="D20" s="48" t="s">
        <v>17</v>
      </c>
      <c r="E20" s="48"/>
      <c r="F20" s="48"/>
      <c r="G20" s="48"/>
      <c r="H20" s="48"/>
      <c r="I20" s="48"/>
      <c r="J20" s="48"/>
      <c r="K20" s="48"/>
      <c r="L20" s="49"/>
    </row>
    <row r="21" spans="1:12" s="5" customFormat="1" ht="15" customHeight="1">
      <c r="C21" s="17" t="s">
        <v>18</v>
      </c>
      <c r="D21" s="337" t="s">
        <v>19</v>
      </c>
      <c r="E21" s="339" t="s">
        <v>20</v>
      </c>
      <c r="F21" s="341" t="s">
        <v>21</v>
      </c>
      <c r="G21" s="343" t="s">
        <v>22</v>
      </c>
      <c r="H21" s="344"/>
      <c r="I21" s="344"/>
      <c r="J21" s="343" t="s">
        <v>23</v>
      </c>
      <c r="K21" s="344"/>
      <c r="L21" s="345"/>
    </row>
    <row r="22" spans="1:12" s="5" customFormat="1" ht="31.9" customHeight="1" thickBot="1">
      <c r="C22" s="18"/>
      <c r="D22" s="338"/>
      <c r="E22" s="340"/>
      <c r="F22" s="342"/>
      <c r="G22" s="19" t="s">
        <v>24</v>
      </c>
      <c r="H22" s="19" t="s">
        <v>25</v>
      </c>
      <c r="I22" s="19" t="s">
        <v>26</v>
      </c>
      <c r="J22" s="19" t="s">
        <v>27</v>
      </c>
      <c r="K22" s="19" t="s">
        <v>28</v>
      </c>
      <c r="L22" s="20" t="s">
        <v>29</v>
      </c>
    </row>
    <row r="23" spans="1:12">
      <c r="C23" s="50">
        <v>1</v>
      </c>
      <c r="D23" s="51" t="s">
        <v>30</v>
      </c>
      <c r="E23" s="328"/>
      <c r="F23" s="329"/>
      <c r="G23" s="328"/>
      <c r="H23" s="328"/>
      <c r="I23" s="328"/>
      <c r="J23" s="328"/>
      <c r="K23" s="328"/>
      <c r="L23" s="65"/>
    </row>
    <row r="24" spans="1:12">
      <c r="C24" s="52" t="s">
        <v>31</v>
      </c>
      <c r="D24" s="53" t="s">
        <v>32</v>
      </c>
      <c r="E24" s="328"/>
      <c r="F24" s="329"/>
      <c r="G24" s="328"/>
      <c r="H24" s="328"/>
      <c r="I24" s="328"/>
      <c r="J24" s="328"/>
      <c r="K24" s="328"/>
      <c r="L24" s="65"/>
    </row>
    <row r="25" spans="1:12" ht="12.6" customHeight="1">
      <c r="C25" s="54" t="s">
        <v>33</v>
      </c>
      <c r="D25" s="55" t="s">
        <v>34</v>
      </c>
      <c r="E25" s="56" t="s">
        <v>35</v>
      </c>
      <c r="F25" s="57">
        <v>48.72</v>
      </c>
      <c r="G25" s="57"/>
      <c r="H25" s="57"/>
      <c r="I25" s="57">
        <f>TRUNC(SUM(G25:H25),2)</f>
        <v>0</v>
      </c>
      <c r="J25" s="57">
        <f>TRUNC(F25*G25,2)</f>
        <v>0</v>
      </c>
      <c r="K25" s="57">
        <f>TRUNC(F25*H25,2)</f>
        <v>0</v>
      </c>
      <c r="L25" s="58">
        <f>TRUNC(SUM(J25:K25),2)</f>
        <v>0</v>
      </c>
    </row>
    <row r="26" spans="1:12">
      <c r="C26" s="67"/>
      <c r="D26" s="59" t="s">
        <v>36</v>
      </c>
      <c r="E26" s="57"/>
      <c r="F26" s="56"/>
      <c r="G26" s="57"/>
      <c r="H26" s="57"/>
      <c r="I26" s="57"/>
      <c r="J26" s="68">
        <f>SUM(J24:J25)</f>
        <v>0</v>
      </c>
      <c r="K26" s="68">
        <f>SUM(K24:K25)</f>
        <v>0</v>
      </c>
      <c r="L26" s="69">
        <f>SUM(L23:L25)</f>
        <v>0</v>
      </c>
    </row>
    <row r="27" spans="1:12">
      <c r="C27" s="60"/>
      <c r="D27" s="61"/>
      <c r="E27" s="62"/>
      <c r="F27" s="63"/>
      <c r="G27" s="62"/>
      <c r="H27" s="62"/>
      <c r="I27" s="62"/>
      <c r="J27" s="62"/>
      <c r="K27" s="62"/>
      <c r="L27" s="64"/>
    </row>
    <row r="28" spans="1:12">
      <c r="C28" s="67"/>
      <c r="D28" s="70"/>
      <c r="E28" s="328"/>
      <c r="F28" s="329"/>
      <c r="G28" s="328"/>
      <c r="H28" s="328"/>
      <c r="I28" s="328"/>
      <c r="J28" s="328"/>
      <c r="K28" s="328"/>
      <c r="L28" s="65"/>
    </row>
    <row r="29" spans="1:12">
      <c r="C29" s="52" t="s">
        <v>37</v>
      </c>
      <c r="D29" s="53" t="s">
        <v>38</v>
      </c>
      <c r="E29" s="328"/>
      <c r="F29" s="329"/>
      <c r="G29" s="328"/>
      <c r="H29" s="328"/>
      <c r="I29" s="328"/>
      <c r="J29" s="328"/>
      <c r="K29" s="328"/>
      <c r="L29" s="65"/>
    </row>
    <row r="30" spans="1:12" ht="19.149999999999999">
      <c r="C30" s="54" t="s">
        <v>39</v>
      </c>
      <c r="D30" s="55" t="s">
        <v>40</v>
      </c>
      <c r="E30" s="56" t="s">
        <v>35</v>
      </c>
      <c r="F30" s="57">
        <v>3</v>
      </c>
      <c r="G30" s="57"/>
      <c r="H30" s="57"/>
      <c r="I30" s="57">
        <f t="shared" ref="I30:I31" si="0">TRUNC(SUM(G30:H30),2)</f>
        <v>0</v>
      </c>
      <c r="J30" s="57">
        <f t="shared" ref="J30:J31" si="1">TRUNC(F30*G30,2)</f>
        <v>0</v>
      </c>
      <c r="K30" s="57">
        <f t="shared" ref="K30:K31" si="2">TRUNC(F30*H30,2)</f>
        <v>0</v>
      </c>
      <c r="L30" s="58">
        <f t="shared" ref="L30:L31" si="3">TRUNC(SUM(J30:K30),2)</f>
        <v>0</v>
      </c>
    </row>
    <row r="31" spans="1:12">
      <c r="C31" s="54" t="s">
        <v>41</v>
      </c>
      <c r="D31" s="55" t="s">
        <v>42</v>
      </c>
      <c r="E31" s="56" t="s">
        <v>35</v>
      </c>
      <c r="F31" s="57">
        <v>24</v>
      </c>
      <c r="G31" s="57"/>
      <c r="H31" s="57"/>
      <c r="I31" s="57">
        <f t="shared" si="0"/>
        <v>0</v>
      </c>
      <c r="J31" s="57">
        <f t="shared" si="1"/>
        <v>0</v>
      </c>
      <c r="K31" s="57">
        <f t="shared" si="2"/>
        <v>0</v>
      </c>
      <c r="L31" s="58">
        <f t="shared" si="3"/>
        <v>0</v>
      </c>
    </row>
    <row r="32" spans="1:12">
      <c r="C32" s="67"/>
      <c r="D32" s="59" t="s">
        <v>36</v>
      </c>
      <c r="E32" s="57"/>
      <c r="F32" s="56"/>
      <c r="G32" s="57"/>
      <c r="H32" s="57"/>
      <c r="I32" s="57"/>
      <c r="J32" s="68">
        <f>SUM(J30:J31)</f>
        <v>0</v>
      </c>
      <c r="K32" s="68">
        <f>SUM(K30:K31)</f>
        <v>0</v>
      </c>
      <c r="L32" s="69">
        <f>SUM(L29:L31)</f>
        <v>0</v>
      </c>
    </row>
    <row r="33" spans="3:12">
      <c r="C33" s="60"/>
      <c r="D33" s="61"/>
      <c r="E33" s="62"/>
      <c r="F33" s="63"/>
      <c r="G33" s="62"/>
      <c r="H33" s="62"/>
      <c r="I33" s="62"/>
      <c r="J33" s="62"/>
      <c r="K33" s="62"/>
      <c r="L33" s="64"/>
    </row>
    <row r="34" spans="3:12">
      <c r="C34" s="67"/>
      <c r="D34" s="70"/>
      <c r="E34" s="328"/>
      <c r="F34" s="329"/>
      <c r="G34" s="328"/>
      <c r="H34" s="328"/>
      <c r="I34" s="328"/>
      <c r="J34" s="328"/>
      <c r="K34" s="328"/>
      <c r="L34" s="65"/>
    </row>
    <row r="35" spans="3:12">
      <c r="C35" s="52" t="s">
        <v>43</v>
      </c>
      <c r="D35" s="53" t="s">
        <v>44</v>
      </c>
      <c r="E35" s="328"/>
      <c r="F35" s="329"/>
      <c r="G35" s="328"/>
      <c r="H35" s="328"/>
      <c r="I35" s="328"/>
      <c r="J35" s="328"/>
      <c r="K35" s="328"/>
      <c r="L35" s="65"/>
    </row>
    <row r="36" spans="3:12" ht="19.149999999999999">
      <c r="C36" s="54" t="s">
        <v>45</v>
      </c>
      <c r="D36" s="55" t="s">
        <v>46</v>
      </c>
      <c r="E36" s="56" t="s">
        <v>47</v>
      </c>
      <c r="F36" s="57">
        <v>352</v>
      </c>
      <c r="G36" s="57"/>
      <c r="H36" s="57"/>
      <c r="I36" s="57">
        <f t="shared" ref="I36:I39" si="4">TRUNC(SUM(G36:H36),2)</f>
        <v>0</v>
      </c>
      <c r="J36" s="57">
        <f t="shared" ref="J36:J39" si="5">TRUNC(F36*G36,2)</f>
        <v>0</v>
      </c>
      <c r="K36" s="57">
        <f>TRUNC(F36*H36,2)</f>
        <v>0</v>
      </c>
      <c r="L36" s="58">
        <f t="shared" ref="L36:L39" si="6">TRUNC(SUM(J36:K36),2)</f>
        <v>0</v>
      </c>
    </row>
    <row r="37" spans="3:12" ht="22.15" customHeight="1">
      <c r="C37" s="54" t="s">
        <v>48</v>
      </c>
      <c r="D37" s="55" t="s">
        <v>49</v>
      </c>
      <c r="E37" s="56" t="s">
        <v>47</v>
      </c>
      <c r="F37" s="57">
        <v>88</v>
      </c>
      <c r="G37" s="57"/>
      <c r="H37" s="57"/>
      <c r="I37" s="57">
        <f t="shared" si="4"/>
        <v>0</v>
      </c>
      <c r="J37" s="57">
        <f t="shared" si="5"/>
        <v>0</v>
      </c>
      <c r="K37" s="57">
        <f>TRUNC(F37*H37,2)</f>
        <v>0</v>
      </c>
      <c r="L37" s="58">
        <f t="shared" si="6"/>
        <v>0</v>
      </c>
    </row>
    <row r="38" spans="3:12">
      <c r="C38" s="54" t="s">
        <v>50</v>
      </c>
      <c r="D38" s="55" t="s">
        <v>51</v>
      </c>
      <c r="E38" s="56" t="s">
        <v>52</v>
      </c>
      <c r="F38" s="57">
        <v>4</v>
      </c>
      <c r="G38" s="57"/>
      <c r="H38" s="57"/>
      <c r="I38" s="57">
        <f t="shared" si="4"/>
        <v>0</v>
      </c>
      <c r="J38" s="57">
        <f t="shared" si="5"/>
        <v>0</v>
      </c>
      <c r="K38" s="57">
        <f>TRUNC(F38*H38,2)</f>
        <v>0</v>
      </c>
      <c r="L38" s="58">
        <f t="shared" si="6"/>
        <v>0</v>
      </c>
    </row>
    <row r="39" spans="3:12">
      <c r="C39" s="54" t="s">
        <v>53</v>
      </c>
      <c r="D39" s="55" t="s">
        <v>54</v>
      </c>
      <c r="E39" s="56" t="s">
        <v>55</v>
      </c>
      <c r="F39" s="57">
        <v>3</v>
      </c>
      <c r="G39" s="57"/>
      <c r="H39" s="57"/>
      <c r="I39" s="57">
        <f t="shared" si="4"/>
        <v>0</v>
      </c>
      <c r="J39" s="57">
        <f t="shared" si="5"/>
        <v>0</v>
      </c>
      <c r="K39" s="57">
        <f>TRUNC(F39*H39,2)</f>
        <v>0</v>
      </c>
      <c r="L39" s="58">
        <f t="shared" si="6"/>
        <v>0</v>
      </c>
    </row>
    <row r="40" spans="3:12">
      <c r="C40" s="67"/>
      <c r="D40" s="59" t="s">
        <v>36</v>
      </c>
      <c r="E40" s="57"/>
      <c r="F40" s="56"/>
      <c r="G40" s="57"/>
      <c r="H40" s="57"/>
      <c r="I40" s="57"/>
      <c r="J40" s="68">
        <f>SUM(J36:J39)</f>
        <v>0</v>
      </c>
      <c r="K40" s="68">
        <f>SUM(K36:K39)</f>
        <v>0</v>
      </c>
      <c r="L40" s="69">
        <f>SUM(L36:L39)</f>
        <v>0</v>
      </c>
    </row>
    <row r="41" spans="3:12">
      <c r="C41" s="60"/>
      <c r="D41" s="61"/>
      <c r="E41" s="62"/>
      <c r="F41" s="63"/>
      <c r="G41" s="62"/>
      <c r="H41" s="62"/>
      <c r="I41" s="62"/>
      <c r="J41" s="62"/>
      <c r="K41" s="62"/>
      <c r="L41" s="64"/>
    </row>
    <row r="42" spans="3:12">
      <c r="C42" s="67"/>
      <c r="D42" s="70"/>
      <c r="E42" s="328"/>
      <c r="F42" s="329"/>
      <c r="G42" s="328"/>
      <c r="H42" s="328"/>
      <c r="I42" s="328"/>
      <c r="J42" s="328"/>
      <c r="K42" s="328"/>
      <c r="L42" s="65"/>
    </row>
    <row r="43" spans="3:12">
      <c r="C43" s="52" t="s">
        <v>56</v>
      </c>
      <c r="D43" s="53" t="s">
        <v>57</v>
      </c>
      <c r="E43" s="328"/>
      <c r="F43" s="329"/>
      <c r="G43" s="328"/>
      <c r="H43" s="328"/>
      <c r="I43" s="328"/>
      <c r="J43" s="328"/>
      <c r="K43" s="328"/>
      <c r="L43" s="65"/>
    </row>
    <row r="44" spans="3:12">
      <c r="C44" s="54" t="s">
        <v>58</v>
      </c>
      <c r="D44" s="55" t="s">
        <v>59</v>
      </c>
      <c r="E44" s="56" t="s">
        <v>35</v>
      </c>
      <c r="F44" s="57">
        <v>48.72</v>
      </c>
      <c r="G44" s="57"/>
      <c r="H44" s="57"/>
      <c r="I44" s="57">
        <f t="shared" ref="I44:I46" si="7">TRUNC(SUM(G44:H44),2)</f>
        <v>0</v>
      </c>
      <c r="J44" s="57">
        <f t="shared" ref="J44:J46" si="8">TRUNC(F44*G44,2)</f>
        <v>0</v>
      </c>
      <c r="K44" s="57">
        <f>TRUNC(F44*H44,2)</f>
        <v>0</v>
      </c>
      <c r="L44" s="58">
        <f t="shared" ref="L44:L46" si="9">TRUNC(SUM(J44:K44),2)</f>
        <v>0</v>
      </c>
    </row>
    <row r="45" spans="3:12">
      <c r="C45" s="54" t="s">
        <v>60</v>
      </c>
      <c r="D45" s="55" t="s">
        <v>61</v>
      </c>
      <c r="E45" s="56" t="s">
        <v>35</v>
      </c>
      <c r="F45" s="57">
        <v>48.72</v>
      </c>
      <c r="G45" s="57"/>
      <c r="H45" s="57"/>
      <c r="I45" s="57">
        <f t="shared" si="7"/>
        <v>0</v>
      </c>
      <c r="J45" s="57">
        <f t="shared" si="8"/>
        <v>0</v>
      </c>
      <c r="K45" s="57">
        <f>TRUNC(F45*H45,2)</f>
        <v>0</v>
      </c>
      <c r="L45" s="58">
        <f t="shared" si="9"/>
        <v>0</v>
      </c>
    </row>
    <row r="46" spans="3:12">
      <c r="C46" s="54" t="s">
        <v>62</v>
      </c>
      <c r="D46" s="55" t="s">
        <v>63</v>
      </c>
      <c r="E46" s="56" t="s">
        <v>35</v>
      </c>
      <c r="F46" s="57">
        <v>48.72</v>
      </c>
      <c r="G46" s="57"/>
      <c r="H46" s="57"/>
      <c r="I46" s="57">
        <f t="shared" si="7"/>
        <v>0</v>
      </c>
      <c r="J46" s="57">
        <f t="shared" si="8"/>
        <v>0</v>
      </c>
      <c r="K46" s="57">
        <f>TRUNC(F46*H46,2)</f>
        <v>0</v>
      </c>
      <c r="L46" s="58">
        <f t="shared" si="9"/>
        <v>0</v>
      </c>
    </row>
    <row r="47" spans="3:12">
      <c r="C47" s="67"/>
      <c r="D47" s="59" t="s">
        <v>36</v>
      </c>
      <c r="E47" s="57"/>
      <c r="F47" s="56"/>
      <c r="G47" s="57"/>
      <c r="H47" s="57"/>
      <c r="I47" s="57"/>
      <c r="J47" s="68">
        <f>SUM(J44:J46)</f>
        <v>0</v>
      </c>
      <c r="K47" s="68">
        <f>SUM(K44:K46)</f>
        <v>0</v>
      </c>
      <c r="L47" s="69">
        <f>SUM(L44:L46)</f>
        <v>0</v>
      </c>
    </row>
    <row r="48" spans="3:12">
      <c r="C48" s="60"/>
      <c r="D48" s="61"/>
      <c r="E48" s="62"/>
      <c r="F48" s="63"/>
      <c r="G48" s="62"/>
      <c r="H48" s="62"/>
      <c r="I48" s="62"/>
      <c r="J48" s="62"/>
      <c r="K48" s="62"/>
      <c r="L48" s="64"/>
    </row>
    <row r="49" spans="3:12">
      <c r="C49" s="67"/>
      <c r="D49" s="70"/>
      <c r="E49" s="328"/>
      <c r="F49" s="329"/>
      <c r="G49" s="328"/>
      <c r="H49" s="328"/>
      <c r="I49" s="328"/>
      <c r="J49" s="328"/>
      <c r="K49" s="328"/>
      <c r="L49" s="65"/>
    </row>
    <row r="50" spans="3:12">
      <c r="C50" s="52" t="s">
        <v>64</v>
      </c>
      <c r="D50" s="53" t="s">
        <v>65</v>
      </c>
      <c r="E50" s="328"/>
      <c r="F50" s="329"/>
      <c r="G50" s="328"/>
      <c r="H50" s="328"/>
      <c r="I50" s="328"/>
      <c r="J50" s="328"/>
      <c r="K50" s="328"/>
      <c r="L50" s="65"/>
    </row>
    <row r="51" spans="3:12">
      <c r="C51" s="54" t="s">
        <v>66</v>
      </c>
      <c r="D51" s="55" t="s">
        <v>67</v>
      </c>
      <c r="E51" s="56" t="s">
        <v>68</v>
      </c>
      <c r="F51" s="57">
        <v>4</v>
      </c>
      <c r="G51" s="57"/>
      <c r="H51" s="57"/>
      <c r="I51" s="57">
        <f t="shared" ref="I51" si="10">TRUNC(SUM(G51:H51),2)</f>
        <v>0</v>
      </c>
      <c r="J51" s="57">
        <f t="shared" ref="J51" si="11">TRUNC(F51*G51,2)</f>
        <v>0</v>
      </c>
      <c r="K51" s="57">
        <f>TRUNC(F51*H51,2)</f>
        <v>0</v>
      </c>
      <c r="L51" s="58">
        <f t="shared" ref="L51" si="12">TRUNC(SUM(J51:K51),2)</f>
        <v>0</v>
      </c>
    </row>
    <row r="52" spans="3:12">
      <c r="C52" s="67"/>
      <c r="D52" s="59" t="s">
        <v>36</v>
      </c>
      <c r="E52" s="57"/>
      <c r="F52" s="56"/>
      <c r="G52" s="57"/>
      <c r="H52" s="57"/>
      <c r="I52" s="57"/>
      <c r="J52" s="68">
        <f>SUM(J50:J51)</f>
        <v>0</v>
      </c>
      <c r="K52" s="68">
        <f>SUM(K50:K51)</f>
        <v>0</v>
      </c>
      <c r="L52" s="69">
        <f>SUM(L49:L51)</f>
        <v>0</v>
      </c>
    </row>
    <row r="53" spans="3:12">
      <c r="C53" s="60"/>
      <c r="D53" s="61"/>
      <c r="E53" s="62"/>
      <c r="F53" s="63"/>
      <c r="G53" s="62"/>
      <c r="H53" s="62"/>
      <c r="I53" s="62"/>
      <c r="J53" s="62"/>
      <c r="K53" s="62"/>
      <c r="L53" s="64"/>
    </row>
    <row r="54" spans="3:12">
      <c r="C54" s="67"/>
      <c r="D54" s="70"/>
      <c r="E54" s="328"/>
      <c r="F54" s="329"/>
      <c r="G54" s="328"/>
      <c r="H54" s="328"/>
      <c r="I54" s="328"/>
      <c r="J54" s="328"/>
      <c r="K54" s="328"/>
      <c r="L54" s="65"/>
    </row>
    <row r="55" spans="3:12">
      <c r="C55" s="71"/>
      <c r="D55" s="72" t="s">
        <v>69</v>
      </c>
      <c r="E55" s="73"/>
      <c r="F55" s="74"/>
      <c r="G55" s="73"/>
      <c r="H55" s="73"/>
      <c r="I55" s="73"/>
      <c r="J55" s="75">
        <f>J47+J52+J40+J32+J26</f>
        <v>0</v>
      </c>
      <c r="K55" s="75">
        <f>K47+K52+K40+K32+K26</f>
        <v>0</v>
      </c>
      <c r="L55" s="75">
        <f>L47+L52+L40+L32+L26</f>
        <v>0</v>
      </c>
    </row>
    <row r="56" spans="3:12">
      <c r="C56" s="67"/>
      <c r="D56" s="70"/>
      <c r="E56" s="328"/>
      <c r="F56" s="329"/>
      <c r="G56" s="328"/>
      <c r="H56" s="328"/>
      <c r="I56" s="328"/>
      <c r="J56" s="328"/>
      <c r="K56" s="328"/>
      <c r="L56" s="65"/>
    </row>
    <row r="57" spans="3:12">
      <c r="C57" s="50">
        <v>2</v>
      </c>
      <c r="D57" s="51" t="s">
        <v>70</v>
      </c>
      <c r="E57" s="328"/>
      <c r="F57" s="329"/>
      <c r="G57" s="328"/>
      <c r="H57" s="328"/>
      <c r="I57" s="328"/>
      <c r="J57" s="328"/>
      <c r="K57" s="328"/>
      <c r="L57" s="65"/>
    </row>
    <row r="58" spans="3:12">
      <c r="C58" s="54" t="s">
        <v>71</v>
      </c>
      <c r="D58" s="55" t="s">
        <v>72</v>
      </c>
      <c r="E58" s="56" t="s">
        <v>73</v>
      </c>
      <c r="F58" s="57">
        <v>23.26</v>
      </c>
      <c r="G58" s="57"/>
      <c r="H58" s="57"/>
      <c r="I58" s="57">
        <f t="shared" ref="I58:I70" si="13">TRUNC(SUM(G58:H58),2)</f>
        <v>0</v>
      </c>
      <c r="J58" s="57">
        <f t="shared" ref="J58:J70" si="14">TRUNC(F58*G58,2)</f>
        <v>0</v>
      </c>
      <c r="K58" s="57">
        <f t="shared" ref="K58:K70" si="15">TRUNC(F58*H58,2)</f>
        <v>0</v>
      </c>
      <c r="L58" s="58">
        <f t="shared" ref="L58:L70" si="16">TRUNC(SUM(J58:K58),2)</f>
        <v>0</v>
      </c>
    </row>
    <row r="59" spans="3:12" ht="19.149999999999999">
      <c r="C59" s="54" t="s">
        <v>74</v>
      </c>
      <c r="D59" s="55" t="s">
        <v>75</v>
      </c>
      <c r="E59" s="56" t="s">
        <v>76</v>
      </c>
      <c r="F59" s="57">
        <v>55.16</v>
      </c>
      <c r="G59" s="57"/>
      <c r="H59" s="57"/>
      <c r="I59" s="57">
        <f t="shared" si="13"/>
        <v>0</v>
      </c>
      <c r="J59" s="57">
        <f t="shared" si="14"/>
        <v>0</v>
      </c>
      <c r="K59" s="57">
        <f t="shared" si="15"/>
        <v>0</v>
      </c>
      <c r="L59" s="58">
        <f t="shared" si="16"/>
        <v>0</v>
      </c>
    </row>
    <row r="60" spans="3:12" ht="19.149999999999999">
      <c r="C60" s="54" t="s">
        <v>77</v>
      </c>
      <c r="D60" s="55" t="s">
        <v>78</v>
      </c>
      <c r="E60" s="56" t="s">
        <v>35</v>
      </c>
      <c r="F60" s="57">
        <v>5.38</v>
      </c>
      <c r="G60" s="57"/>
      <c r="H60" s="57"/>
      <c r="I60" s="57">
        <f t="shared" si="13"/>
        <v>0</v>
      </c>
      <c r="J60" s="57">
        <f t="shared" si="14"/>
        <v>0</v>
      </c>
      <c r="K60" s="57">
        <f t="shared" si="15"/>
        <v>0</v>
      </c>
      <c r="L60" s="58">
        <f t="shared" si="16"/>
        <v>0</v>
      </c>
    </row>
    <row r="61" spans="3:12" ht="19.149999999999999">
      <c r="C61" s="54" t="s">
        <v>79</v>
      </c>
      <c r="D61" s="55" t="s">
        <v>80</v>
      </c>
      <c r="E61" s="56" t="s">
        <v>35</v>
      </c>
      <c r="F61" s="57">
        <v>14.33</v>
      </c>
      <c r="G61" s="57"/>
      <c r="H61" s="57"/>
      <c r="I61" s="57">
        <f t="shared" si="13"/>
        <v>0</v>
      </c>
      <c r="J61" s="57">
        <f t="shared" si="14"/>
        <v>0</v>
      </c>
      <c r="K61" s="57">
        <f t="shared" si="15"/>
        <v>0</v>
      </c>
      <c r="L61" s="58">
        <f t="shared" si="16"/>
        <v>0</v>
      </c>
    </row>
    <row r="62" spans="3:12" ht="19.149999999999999">
      <c r="C62" s="54" t="s">
        <v>81</v>
      </c>
      <c r="D62" s="55" t="s">
        <v>82</v>
      </c>
      <c r="E62" s="56" t="s">
        <v>76</v>
      </c>
      <c r="F62" s="57">
        <v>4.0199999999999996</v>
      </c>
      <c r="G62" s="57"/>
      <c r="H62" s="57"/>
      <c r="I62" s="57">
        <f t="shared" si="13"/>
        <v>0</v>
      </c>
      <c r="J62" s="57">
        <f t="shared" si="14"/>
        <v>0</v>
      </c>
      <c r="K62" s="57">
        <f t="shared" si="15"/>
        <v>0</v>
      </c>
      <c r="L62" s="58">
        <f t="shared" si="16"/>
        <v>0</v>
      </c>
    </row>
    <row r="63" spans="3:12">
      <c r="C63" s="54" t="s">
        <v>83</v>
      </c>
      <c r="D63" s="55" t="s">
        <v>84</v>
      </c>
      <c r="E63" s="56" t="s">
        <v>35</v>
      </c>
      <c r="F63" s="57">
        <v>9</v>
      </c>
      <c r="G63" s="57"/>
      <c r="H63" s="57"/>
      <c r="I63" s="57">
        <f t="shared" si="13"/>
        <v>0</v>
      </c>
      <c r="J63" s="57">
        <f t="shared" si="14"/>
        <v>0</v>
      </c>
      <c r="K63" s="57">
        <f t="shared" si="15"/>
        <v>0</v>
      </c>
      <c r="L63" s="58">
        <f t="shared" si="16"/>
        <v>0</v>
      </c>
    </row>
    <row r="64" spans="3:12" ht="19.149999999999999">
      <c r="C64" s="54" t="s">
        <v>85</v>
      </c>
      <c r="D64" s="55" t="s">
        <v>86</v>
      </c>
      <c r="E64" s="56" t="s">
        <v>73</v>
      </c>
      <c r="F64" s="57">
        <v>3.84</v>
      </c>
      <c r="G64" s="57"/>
      <c r="H64" s="57"/>
      <c r="I64" s="57">
        <f t="shared" si="13"/>
        <v>0</v>
      </c>
      <c r="J64" s="57">
        <f t="shared" si="14"/>
        <v>0</v>
      </c>
      <c r="K64" s="57">
        <f t="shared" si="15"/>
        <v>0</v>
      </c>
      <c r="L64" s="58">
        <f t="shared" si="16"/>
        <v>0</v>
      </c>
    </row>
    <row r="65" spans="3:12" ht="19.149999999999999">
      <c r="C65" s="54" t="s">
        <v>87</v>
      </c>
      <c r="D65" s="55" t="s">
        <v>88</v>
      </c>
      <c r="E65" s="56" t="s">
        <v>35</v>
      </c>
      <c r="F65" s="57">
        <v>41</v>
      </c>
      <c r="G65" s="57"/>
      <c r="H65" s="57"/>
      <c r="I65" s="57">
        <f t="shared" si="13"/>
        <v>0</v>
      </c>
      <c r="J65" s="57">
        <f t="shared" si="14"/>
        <v>0</v>
      </c>
      <c r="K65" s="57">
        <f t="shared" si="15"/>
        <v>0</v>
      </c>
      <c r="L65" s="58">
        <f t="shared" si="16"/>
        <v>0</v>
      </c>
    </row>
    <row r="66" spans="3:12">
      <c r="C66" s="54" t="s">
        <v>89</v>
      </c>
      <c r="D66" s="55" t="s">
        <v>90</v>
      </c>
      <c r="E66" s="56" t="s">
        <v>35</v>
      </c>
      <c r="F66" s="57">
        <v>3.8</v>
      </c>
      <c r="G66" s="57"/>
      <c r="H66" s="57"/>
      <c r="I66" s="57">
        <f t="shared" si="13"/>
        <v>0</v>
      </c>
      <c r="J66" s="57">
        <f t="shared" si="14"/>
        <v>0</v>
      </c>
      <c r="K66" s="57">
        <f t="shared" si="15"/>
        <v>0</v>
      </c>
      <c r="L66" s="58">
        <f t="shared" si="16"/>
        <v>0</v>
      </c>
    </row>
    <row r="67" spans="3:12">
      <c r="C67" s="54" t="s">
        <v>91</v>
      </c>
      <c r="D67" s="55" t="s">
        <v>92</v>
      </c>
      <c r="E67" s="56" t="s">
        <v>35</v>
      </c>
      <c r="F67" s="57">
        <v>3.8</v>
      </c>
      <c r="G67" s="57"/>
      <c r="H67" s="57"/>
      <c r="I67" s="57">
        <f t="shared" si="13"/>
        <v>0</v>
      </c>
      <c r="J67" s="57">
        <f t="shared" si="14"/>
        <v>0</v>
      </c>
      <c r="K67" s="57">
        <f t="shared" si="15"/>
        <v>0</v>
      </c>
      <c r="L67" s="58">
        <f t="shared" si="16"/>
        <v>0</v>
      </c>
    </row>
    <row r="68" spans="3:12" ht="19.149999999999999">
      <c r="C68" s="54" t="s">
        <v>93</v>
      </c>
      <c r="D68" s="55" t="s">
        <v>94</v>
      </c>
      <c r="E68" s="56" t="s">
        <v>35</v>
      </c>
      <c r="F68" s="57">
        <v>44.84</v>
      </c>
      <c r="G68" s="57"/>
      <c r="H68" s="57"/>
      <c r="I68" s="57">
        <f t="shared" si="13"/>
        <v>0</v>
      </c>
      <c r="J68" s="57">
        <f t="shared" si="14"/>
        <v>0</v>
      </c>
      <c r="K68" s="57">
        <f t="shared" si="15"/>
        <v>0</v>
      </c>
      <c r="L68" s="58">
        <f t="shared" si="16"/>
        <v>0</v>
      </c>
    </row>
    <row r="69" spans="3:12" ht="19.149999999999999">
      <c r="C69" s="54" t="s">
        <v>95</v>
      </c>
      <c r="D69" s="55" t="s">
        <v>96</v>
      </c>
      <c r="E69" s="56" t="s">
        <v>35</v>
      </c>
      <c r="F69" s="57">
        <v>42.69</v>
      </c>
      <c r="G69" s="57"/>
      <c r="H69" s="57"/>
      <c r="I69" s="57">
        <f t="shared" si="13"/>
        <v>0</v>
      </c>
      <c r="J69" s="57">
        <f t="shared" si="14"/>
        <v>0</v>
      </c>
      <c r="K69" s="57">
        <f t="shared" si="15"/>
        <v>0</v>
      </c>
      <c r="L69" s="58">
        <f t="shared" si="16"/>
        <v>0</v>
      </c>
    </row>
    <row r="70" spans="3:12">
      <c r="C70" s="54" t="s">
        <v>97</v>
      </c>
      <c r="D70" s="55" t="s">
        <v>98</v>
      </c>
      <c r="E70" s="56" t="s">
        <v>35</v>
      </c>
      <c r="F70" s="57">
        <v>2.15</v>
      </c>
      <c r="G70" s="57"/>
      <c r="H70" s="57"/>
      <c r="I70" s="57">
        <f t="shared" si="13"/>
        <v>0</v>
      </c>
      <c r="J70" s="57">
        <f t="shared" si="14"/>
        <v>0</v>
      </c>
      <c r="K70" s="57">
        <f t="shared" si="15"/>
        <v>0</v>
      </c>
      <c r="L70" s="58">
        <f t="shared" si="16"/>
        <v>0</v>
      </c>
    </row>
    <row r="71" spans="3:12">
      <c r="C71" s="67"/>
      <c r="D71" s="59" t="s">
        <v>36</v>
      </c>
      <c r="E71" s="57"/>
      <c r="F71" s="56"/>
      <c r="G71" s="57"/>
      <c r="H71" s="57"/>
      <c r="I71" s="57"/>
      <c r="J71" s="68">
        <f>SUM(J58:J70)</f>
        <v>0</v>
      </c>
      <c r="K71" s="68">
        <f t="shared" ref="K71:L71" si="17">SUM(K58:K70)</f>
        <v>0</v>
      </c>
      <c r="L71" s="68">
        <f t="shared" si="17"/>
        <v>0</v>
      </c>
    </row>
    <row r="72" spans="3:12">
      <c r="C72" s="60"/>
      <c r="D72" s="61"/>
      <c r="E72" s="62"/>
      <c r="F72" s="63"/>
      <c r="G72" s="62"/>
      <c r="H72" s="62"/>
      <c r="I72" s="62"/>
      <c r="J72" s="62"/>
      <c r="K72" s="62"/>
      <c r="L72" s="64"/>
    </row>
    <row r="73" spans="3:12">
      <c r="C73" s="67"/>
      <c r="D73" s="70"/>
      <c r="E73" s="328"/>
      <c r="F73" s="329"/>
      <c r="G73" s="328"/>
      <c r="H73" s="328"/>
      <c r="I73" s="328"/>
      <c r="J73" s="328"/>
      <c r="K73" s="328"/>
      <c r="L73" s="65"/>
    </row>
    <row r="74" spans="3:12">
      <c r="C74" s="71"/>
      <c r="D74" s="72" t="s">
        <v>99</v>
      </c>
      <c r="E74" s="73"/>
      <c r="F74" s="74"/>
      <c r="G74" s="73"/>
      <c r="H74" s="73"/>
      <c r="I74" s="73"/>
      <c r="J74" s="75">
        <f>J71</f>
        <v>0</v>
      </c>
      <c r="K74" s="75">
        <f t="shared" ref="K74:L74" si="18">K71</f>
        <v>0</v>
      </c>
      <c r="L74" s="75">
        <f t="shared" si="18"/>
        <v>0</v>
      </c>
    </row>
    <row r="75" spans="3:12">
      <c r="C75" s="67"/>
      <c r="D75" s="70"/>
      <c r="E75" s="328"/>
      <c r="F75" s="329"/>
      <c r="G75" s="328"/>
      <c r="H75" s="328"/>
      <c r="I75" s="328"/>
      <c r="J75" s="328"/>
      <c r="K75" s="328"/>
      <c r="L75" s="65"/>
    </row>
    <row r="76" spans="3:12">
      <c r="C76" s="50">
        <v>3</v>
      </c>
      <c r="D76" s="51" t="s">
        <v>100</v>
      </c>
      <c r="E76" s="328"/>
      <c r="F76" s="329"/>
      <c r="G76" s="328"/>
      <c r="H76" s="328"/>
      <c r="I76" s="328"/>
      <c r="J76" s="328"/>
      <c r="K76" s="328"/>
      <c r="L76" s="65"/>
    </row>
    <row r="77" spans="3:12">
      <c r="C77" s="52" t="s">
        <v>101</v>
      </c>
      <c r="D77" s="53" t="s">
        <v>102</v>
      </c>
      <c r="E77" s="328"/>
      <c r="F77" s="329"/>
      <c r="G77" s="328"/>
      <c r="H77" s="328"/>
      <c r="I77" s="328"/>
      <c r="J77" s="328"/>
      <c r="K77" s="328"/>
      <c r="L77" s="65"/>
    </row>
    <row r="78" spans="3:12">
      <c r="C78" s="52" t="s">
        <v>103</v>
      </c>
      <c r="D78" s="53" t="s">
        <v>104</v>
      </c>
      <c r="E78" s="328"/>
      <c r="F78" s="329"/>
      <c r="G78" s="328"/>
      <c r="H78" s="328"/>
      <c r="I78" s="328"/>
      <c r="J78" s="328"/>
      <c r="K78" s="328"/>
      <c r="L78" s="65"/>
    </row>
    <row r="79" spans="3:12" ht="28.9">
      <c r="C79" s="54" t="s">
        <v>105</v>
      </c>
      <c r="D79" s="55" t="s">
        <v>106</v>
      </c>
      <c r="E79" s="56" t="s">
        <v>76</v>
      </c>
      <c r="F79" s="57">
        <v>9.17</v>
      </c>
      <c r="G79" s="57"/>
      <c r="H79" s="57"/>
      <c r="I79" s="57">
        <f t="shared" ref="I79:I85" si="19">TRUNC(SUM(G79:H79),2)</f>
        <v>0</v>
      </c>
      <c r="J79" s="57">
        <f t="shared" ref="J79:J85" si="20">TRUNC(F79*G79,2)</f>
        <v>0</v>
      </c>
      <c r="K79" s="57">
        <f t="shared" ref="K79:K85" si="21">TRUNC(F79*H79,2)</f>
        <v>0</v>
      </c>
      <c r="L79" s="58">
        <f t="shared" ref="L79:L85" si="22">TRUNC(SUM(J79:K79),2)</f>
        <v>0</v>
      </c>
    </row>
    <row r="80" spans="3:12" ht="28.9">
      <c r="C80" s="54" t="s">
        <v>107</v>
      </c>
      <c r="D80" s="55" t="s">
        <v>108</v>
      </c>
      <c r="E80" s="56" t="s">
        <v>76</v>
      </c>
      <c r="F80" s="57">
        <v>6.48</v>
      </c>
      <c r="G80" s="57"/>
      <c r="H80" s="57"/>
      <c r="I80" s="57">
        <f t="shared" si="19"/>
        <v>0</v>
      </c>
      <c r="J80" s="57">
        <f t="shared" si="20"/>
        <v>0</v>
      </c>
      <c r="K80" s="57">
        <f t="shared" si="21"/>
        <v>0</v>
      </c>
      <c r="L80" s="58">
        <f t="shared" si="22"/>
        <v>0</v>
      </c>
    </row>
    <row r="81" spans="3:12" ht="28.9">
      <c r="C81" s="54" t="s">
        <v>109</v>
      </c>
      <c r="D81" s="55" t="s">
        <v>110</v>
      </c>
      <c r="E81" s="56" t="s">
        <v>35</v>
      </c>
      <c r="F81" s="57">
        <v>4.2699999999999996</v>
      </c>
      <c r="G81" s="57"/>
      <c r="H81" s="57"/>
      <c r="I81" s="57">
        <f t="shared" si="19"/>
        <v>0</v>
      </c>
      <c r="J81" s="57">
        <f t="shared" si="20"/>
        <v>0</v>
      </c>
      <c r="K81" s="57">
        <f t="shared" si="21"/>
        <v>0</v>
      </c>
      <c r="L81" s="58">
        <f t="shared" si="22"/>
        <v>0</v>
      </c>
    </row>
    <row r="82" spans="3:12" ht="19.149999999999999">
      <c r="C82" s="54" t="s">
        <v>111</v>
      </c>
      <c r="D82" s="55" t="s">
        <v>112</v>
      </c>
      <c r="E82" s="56" t="s">
        <v>35</v>
      </c>
      <c r="F82" s="57">
        <v>4.87</v>
      </c>
      <c r="G82" s="57"/>
      <c r="H82" s="57"/>
      <c r="I82" s="57">
        <f t="shared" si="19"/>
        <v>0</v>
      </c>
      <c r="J82" s="57">
        <f t="shared" si="20"/>
        <v>0</v>
      </c>
      <c r="K82" s="57">
        <f t="shared" si="21"/>
        <v>0</v>
      </c>
      <c r="L82" s="58">
        <f t="shared" si="22"/>
        <v>0</v>
      </c>
    </row>
    <row r="83" spans="3:12" ht="19.149999999999999">
      <c r="C83" s="54" t="s">
        <v>113</v>
      </c>
      <c r="D83" s="55" t="s">
        <v>114</v>
      </c>
      <c r="E83" s="56" t="s">
        <v>76</v>
      </c>
      <c r="F83" s="57">
        <v>7.73</v>
      </c>
      <c r="G83" s="57"/>
      <c r="H83" s="57"/>
      <c r="I83" s="57">
        <f t="shared" si="19"/>
        <v>0</v>
      </c>
      <c r="J83" s="57">
        <f t="shared" si="20"/>
        <v>0</v>
      </c>
      <c r="K83" s="57">
        <f t="shared" si="21"/>
        <v>0</v>
      </c>
      <c r="L83" s="58">
        <f t="shared" si="22"/>
        <v>0</v>
      </c>
    </row>
    <row r="84" spans="3:12" ht="38.450000000000003">
      <c r="C84" s="54" t="s">
        <v>115</v>
      </c>
      <c r="D84" s="55" t="s">
        <v>116</v>
      </c>
      <c r="E84" s="56" t="s">
        <v>76</v>
      </c>
      <c r="F84" s="57">
        <v>10.45</v>
      </c>
      <c r="G84" s="57"/>
      <c r="H84" s="57"/>
      <c r="I84" s="57">
        <f t="shared" si="19"/>
        <v>0</v>
      </c>
      <c r="J84" s="57">
        <f t="shared" si="20"/>
        <v>0</v>
      </c>
      <c r="K84" s="57">
        <f t="shared" si="21"/>
        <v>0</v>
      </c>
      <c r="L84" s="58">
        <f t="shared" si="22"/>
        <v>0</v>
      </c>
    </row>
    <row r="85" spans="3:12" ht="18.600000000000001" customHeight="1">
      <c r="C85" s="54" t="s">
        <v>117</v>
      </c>
      <c r="D85" s="55" t="s">
        <v>118</v>
      </c>
      <c r="E85" s="56" t="s">
        <v>119</v>
      </c>
      <c r="F85" s="57">
        <v>313.5</v>
      </c>
      <c r="G85" s="57"/>
      <c r="H85" s="57"/>
      <c r="I85" s="57">
        <f t="shared" si="19"/>
        <v>0</v>
      </c>
      <c r="J85" s="57">
        <f t="shared" si="20"/>
        <v>0</v>
      </c>
      <c r="K85" s="57">
        <f t="shared" si="21"/>
        <v>0</v>
      </c>
      <c r="L85" s="58">
        <f t="shared" si="22"/>
        <v>0</v>
      </c>
    </row>
    <row r="86" spans="3:12">
      <c r="C86" s="67"/>
      <c r="D86" s="59" t="s">
        <v>36</v>
      </c>
      <c r="E86" s="57"/>
      <c r="F86" s="56"/>
      <c r="G86" s="57"/>
      <c r="H86" s="57"/>
      <c r="I86" s="57"/>
      <c r="J86" s="68">
        <f>SUM(J79:J85)</f>
        <v>0</v>
      </c>
      <c r="K86" s="68">
        <f t="shared" ref="K86:L86" si="23">SUM(K79:K85)</f>
        <v>0</v>
      </c>
      <c r="L86" s="68">
        <f t="shared" si="23"/>
        <v>0</v>
      </c>
    </row>
    <row r="87" spans="3:12">
      <c r="C87" s="60"/>
      <c r="D87" s="61"/>
      <c r="E87" s="62"/>
      <c r="F87" s="63"/>
      <c r="G87" s="62"/>
      <c r="H87" s="62"/>
      <c r="I87" s="62"/>
      <c r="J87" s="62"/>
      <c r="K87" s="62"/>
      <c r="L87" s="64"/>
    </row>
    <row r="88" spans="3:12">
      <c r="C88" s="67"/>
      <c r="D88" s="70"/>
      <c r="E88" s="328"/>
      <c r="F88" s="329"/>
      <c r="G88" s="328"/>
      <c r="H88" s="328"/>
      <c r="I88" s="328"/>
      <c r="J88" s="328"/>
      <c r="K88" s="328"/>
      <c r="L88" s="65"/>
    </row>
    <row r="89" spans="3:12">
      <c r="C89" s="52" t="s">
        <v>120</v>
      </c>
      <c r="D89" s="53" t="s">
        <v>121</v>
      </c>
      <c r="E89" s="328"/>
      <c r="F89" s="329"/>
      <c r="G89" s="328"/>
      <c r="H89" s="328"/>
      <c r="I89" s="328"/>
      <c r="J89" s="328"/>
      <c r="K89" s="328"/>
      <c r="L89" s="65"/>
    </row>
    <row r="90" spans="3:12" ht="28.9">
      <c r="C90" s="54" t="s">
        <v>122</v>
      </c>
      <c r="D90" s="55" t="s">
        <v>123</v>
      </c>
      <c r="E90" s="56" t="s">
        <v>124</v>
      </c>
      <c r="F90" s="57">
        <v>1</v>
      </c>
      <c r="G90" s="57"/>
      <c r="H90" s="57"/>
      <c r="I90" s="57">
        <f t="shared" ref="I90:I98" si="24">TRUNC(SUM(G90:H90),2)</f>
        <v>0</v>
      </c>
      <c r="J90" s="57">
        <f t="shared" ref="J90:J98" si="25">TRUNC(F90*G90,2)</f>
        <v>0</v>
      </c>
      <c r="K90" s="57">
        <f t="shared" ref="K90:K98" si="26">TRUNC(F90*H90,2)</f>
        <v>0</v>
      </c>
      <c r="L90" s="58">
        <f t="shared" ref="L90:L98" si="27">TRUNC(SUM(J90:K90),2)</f>
        <v>0</v>
      </c>
    </row>
    <row r="91" spans="3:12" ht="19.149999999999999">
      <c r="C91" s="54" t="s">
        <v>125</v>
      </c>
      <c r="D91" s="55" t="s">
        <v>126</v>
      </c>
      <c r="E91" s="56" t="s">
        <v>127</v>
      </c>
      <c r="F91" s="57">
        <v>60</v>
      </c>
      <c r="G91" s="57"/>
      <c r="H91" s="57"/>
      <c r="I91" s="57">
        <f t="shared" si="24"/>
        <v>0</v>
      </c>
      <c r="J91" s="57">
        <f t="shared" si="25"/>
        <v>0</v>
      </c>
      <c r="K91" s="57">
        <f t="shared" si="26"/>
        <v>0</v>
      </c>
      <c r="L91" s="58">
        <f t="shared" si="27"/>
        <v>0</v>
      </c>
    </row>
    <row r="92" spans="3:12">
      <c r="C92" s="54" t="s">
        <v>128</v>
      </c>
      <c r="D92" s="55" t="s">
        <v>129</v>
      </c>
      <c r="E92" s="56" t="s">
        <v>130</v>
      </c>
      <c r="F92" s="57">
        <v>80</v>
      </c>
      <c r="G92" s="57"/>
      <c r="H92" s="57"/>
      <c r="I92" s="57">
        <f t="shared" si="24"/>
        <v>0</v>
      </c>
      <c r="J92" s="57">
        <f t="shared" si="25"/>
        <v>0</v>
      </c>
      <c r="K92" s="57">
        <f t="shared" si="26"/>
        <v>0</v>
      </c>
      <c r="L92" s="58">
        <f t="shared" si="27"/>
        <v>0</v>
      </c>
    </row>
    <row r="93" spans="3:12">
      <c r="C93" s="54" t="s">
        <v>131</v>
      </c>
      <c r="D93" s="55" t="s">
        <v>132</v>
      </c>
      <c r="E93" s="56" t="s">
        <v>55</v>
      </c>
      <c r="F93" s="57">
        <v>4</v>
      </c>
      <c r="G93" s="57"/>
      <c r="H93" s="57"/>
      <c r="I93" s="57">
        <f t="shared" si="24"/>
        <v>0</v>
      </c>
      <c r="J93" s="57">
        <f t="shared" si="25"/>
        <v>0</v>
      </c>
      <c r="K93" s="57">
        <f t="shared" si="26"/>
        <v>0</v>
      </c>
      <c r="L93" s="58">
        <f t="shared" si="27"/>
        <v>0</v>
      </c>
    </row>
    <row r="94" spans="3:12" ht="19.149999999999999">
      <c r="C94" s="54" t="s">
        <v>133</v>
      </c>
      <c r="D94" s="55" t="s">
        <v>134</v>
      </c>
      <c r="E94" s="56" t="s">
        <v>76</v>
      </c>
      <c r="F94" s="57">
        <v>0.9</v>
      </c>
      <c r="G94" s="57"/>
      <c r="H94" s="57"/>
      <c r="I94" s="57">
        <f t="shared" si="24"/>
        <v>0</v>
      </c>
      <c r="J94" s="57">
        <f t="shared" si="25"/>
        <v>0</v>
      </c>
      <c r="K94" s="57">
        <f t="shared" si="26"/>
        <v>0</v>
      </c>
      <c r="L94" s="58">
        <f t="shared" si="27"/>
        <v>0</v>
      </c>
    </row>
    <row r="95" spans="3:12" ht="19.149999999999999">
      <c r="C95" s="54" t="s">
        <v>135</v>
      </c>
      <c r="D95" s="55" t="s">
        <v>136</v>
      </c>
      <c r="E95" s="56" t="s">
        <v>35</v>
      </c>
      <c r="F95" s="57">
        <v>11.1</v>
      </c>
      <c r="G95" s="57"/>
      <c r="H95" s="57"/>
      <c r="I95" s="57">
        <f t="shared" si="24"/>
        <v>0</v>
      </c>
      <c r="J95" s="57">
        <f t="shared" si="25"/>
        <v>0</v>
      </c>
      <c r="K95" s="57">
        <f t="shared" si="26"/>
        <v>0</v>
      </c>
      <c r="L95" s="58">
        <f t="shared" si="27"/>
        <v>0</v>
      </c>
    </row>
    <row r="96" spans="3:12" ht="19.149999999999999">
      <c r="C96" s="54" t="s">
        <v>137</v>
      </c>
      <c r="D96" s="55" t="s">
        <v>138</v>
      </c>
      <c r="E96" s="56" t="s">
        <v>139</v>
      </c>
      <c r="F96" s="57">
        <v>13.3</v>
      </c>
      <c r="G96" s="57"/>
      <c r="H96" s="57"/>
      <c r="I96" s="57">
        <f t="shared" si="24"/>
        <v>0</v>
      </c>
      <c r="J96" s="57">
        <f t="shared" si="25"/>
        <v>0</v>
      </c>
      <c r="K96" s="57">
        <f t="shared" si="26"/>
        <v>0</v>
      </c>
      <c r="L96" s="58">
        <f t="shared" si="27"/>
        <v>0</v>
      </c>
    </row>
    <row r="97" spans="3:12" ht="19.149999999999999">
      <c r="C97" s="54" t="s">
        <v>140</v>
      </c>
      <c r="D97" s="55" t="s">
        <v>141</v>
      </c>
      <c r="E97" s="56" t="s">
        <v>139</v>
      </c>
      <c r="F97" s="57">
        <v>16.8</v>
      </c>
      <c r="G97" s="57"/>
      <c r="H97" s="57"/>
      <c r="I97" s="57">
        <f t="shared" si="24"/>
        <v>0</v>
      </c>
      <c r="J97" s="57">
        <f t="shared" si="25"/>
        <v>0</v>
      </c>
      <c r="K97" s="57">
        <f t="shared" si="26"/>
        <v>0</v>
      </c>
      <c r="L97" s="58">
        <f t="shared" si="27"/>
        <v>0</v>
      </c>
    </row>
    <row r="98" spans="3:12" ht="19.149999999999999">
      <c r="C98" s="54" t="s">
        <v>142</v>
      </c>
      <c r="D98" s="55" t="s">
        <v>143</v>
      </c>
      <c r="E98" s="56" t="s">
        <v>139</v>
      </c>
      <c r="F98" s="57">
        <v>21.9</v>
      </c>
      <c r="G98" s="57"/>
      <c r="H98" s="57"/>
      <c r="I98" s="57">
        <f t="shared" si="24"/>
        <v>0</v>
      </c>
      <c r="J98" s="57">
        <f t="shared" si="25"/>
        <v>0</v>
      </c>
      <c r="K98" s="57">
        <f t="shared" si="26"/>
        <v>0</v>
      </c>
      <c r="L98" s="58">
        <f t="shared" si="27"/>
        <v>0</v>
      </c>
    </row>
    <row r="99" spans="3:12">
      <c r="C99" s="67"/>
      <c r="D99" s="59" t="s">
        <v>36</v>
      </c>
      <c r="E99" s="57"/>
      <c r="F99" s="56"/>
      <c r="G99" s="57"/>
      <c r="H99" s="57"/>
      <c r="I99" s="57"/>
      <c r="J99" s="68">
        <f>SUM(J90:J98)</f>
        <v>0</v>
      </c>
      <c r="K99" s="68">
        <f t="shared" ref="K99:L99" si="28">SUM(K90:K98)</f>
        <v>0</v>
      </c>
      <c r="L99" s="68">
        <f t="shared" si="28"/>
        <v>0</v>
      </c>
    </row>
    <row r="100" spans="3:12">
      <c r="C100" s="60"/>
      <c r="D100" s="61"/>
      <c r="E100" s="62"/>
      <c r="F100" s="63"/>
      <c r="G100" s="62"/>
      <c r="H100" s="62"/>
      <c r="I100" s="62"/>
      <c r="J100" s="62"/>
      <c r="K100" s="62"/>
      <c r="L100" s="64"/>
    </row>
    <row r="101" spans="3:12">
      <c r="C101" s="67"/>
      <c r="D101" s="70"/>
      <c r="E101" s="328"/>
      <c r="F101" s="329"/>
      <c r="G101" s="328"/>
      <c r="H101" s="328"/>
      <c r="I101" s="328"/>
      <c r="J101" s="328"/>
      <c r="K101" s="328"/>
      <c r="L101" s="65"/>
    </row>
    <row r="102" spans="3:12">
      <c r="C102" s="52" t="s">
        <v>144</v>
      </c>
      <c r="D102" s="53" t="s">
        <v>145</v>
      </c>
      <c r="E102" s="328"/>
      <c r="F102" s="329"/>
      <c r="G102" s="328"/>
      <c r="H102" s="328"/>
      <c r="I102" s="328"/>
      <c r="J102" s="328"/>
      <c r="K102" s="328"/>
      <c r="L102" s="65"/>
    </row>
    <row r="103" spans="3:12" ht="19.149999999999999">
      <c r="C103" s="54" t="s">
        <v>146</v>
      </c>
      <c r="D103" s="55" t="s">
        <v>134</v>
      </c>
      <c r="E103" s="56" t="s">
        <v>76</v>
      </c>
      <c r="F103" s="57">
        <v>4.3</v>
      </c>
      <c r="G103" s="57"/>
      <c r="H103" s="57"/>
      <c r="I103" s="57">
        <f t="shared" ref="I103:I109" si="29">TRUNC(SUM(G103:H103),2)</f>
        <v>0</v>
      </c>
      <c r="J103" s="57">
        <f t="shared" ref="J103:J109" si="30">TRUNC(F103*G103,2)</f>
        <v>0</v>
      </c>
      <c r="K103" s="57">
        <f t="shared" ref="K103:K109" si="31">TRUNC(F103*H103,2)</f>
        <v>0</v>
      </c>
      <c r="L103" s="58">
        <f t="shared" ref="L103:L109" si="32">TRUNC(SUM(J103:K103),2)</f>
        <v>0</v>
      </c>
    </row>
    <row r="104" spans="3:12" ht="19.149999999999999">
      <c r="C104" s="54" t="s">
        <v>147</v>
      </c>
      <c r="D104" s="55" t="s">
        <v>148</v>
      </c>
      <c r="E104" s="56" t="s">
        <v>35</v>
      </c>
      <c r="F104" s="57">
        <v>44.9</v>
      </c>
      <c r="G104" s="57"/>
      <c r="H104" s="57"/>
      <c r="I104" s="57">
        <f t="shared" si="29"/>
        <v>0</v>
      </c>
      <c r="J104" s="57">
        <f t="shared" si="30"/>
        <v>0</v>
      </c>
      <c r="K104" s="57">
        <f t="shared" si="31"/>
        <v>0</v>
      </c>
      <c r="L104" s="58">
        <f t="shared" si="32"/>
        <v>0</v>
      </c>
    </row>
    <row r="105" spans="3:12" ht="19.149999999999999">
      <c r="C105" s="54" t="s">
        <v>149</v>
      </c>
      <c r="D105" s="55" t="s">
        <v>150</v>
      </c>
      <c r="E105" s="56" t="s">
        <v>139</v>
      </c>
      <c r="F105" s="57">
        <v>21.7</v>
      </c>
      <c r="G105" s="57"/>
      <c r="H105" s="57"/>
      <c r="I105" s="57">
        <f t="shared" si="29"/>
        <v>0</v>
      </c>
      <c r="J105" s="57">
        <f t="shared" si="30"/>
        <v>0</v>
      </c>
      <c r="K105" s="57">
        <f t="shared" si="31"/>
        <v>0</v>
      </c>
      <c r="L105" s="58">
        <f t="shared" si="32"/>
        <v>0</v>
      </c>
    </row>
    <row r="106" spans="3:12" ht="19.149999999999999">
      <c r="C106" s="54" t="s">
        <v>151</v>
      </c>
      <c r="D106" s="55" t="s">
        <v>152</v>
      </c>
      <c r="E106" s="56" t="s">
        <v>139</v>
      </c>
      <c r="F106" s="57">
        <v>98.9</v>
      </c>
      <c r="G106" s="57"/>
      <c r="H106" s="57"/>
      <c r="I106" s="57">
        <f t="shared" si="29"/>
        <v>0</v>
      </c>
      <c r="J106" s="57">
        <f t="shared" si="30"/>
        <v>0</v>
      </c>
      <c r="K106" s="57">
        <f t="shared" si="31"/>
        <v>0</v>
      </c>
      <c r="L106" s="58">
        <f t="shared" si="32"/>
        <v>0</v>
      </c>
    </row>
    <row r="107" spans="3:12" ht="19.149999999999999">
      <c r="C107" s="54" t="s">
        <v>153</v>
      </c>
      <c r="D107" s="55" t="s">
        <v>154</v>
      </c>
      <c r="E107" s="56" t="s">
        <v>139</v>
      </c>
      <c r="F107" s="57">
        <v>12.4</v>
      </c>
      <c r="G107" s="57"/>
      <c r="H107" s="57"/>
      <c r="I107" s="57">
        <f t="shared" si="29"/>
        <v>0</v>
      </c>
      <c r="J107" s="57">
        <f t="shared" si="30"/>
        <v>0</v>
      </c>
      <c r="K107" s="57">
        <f t="shared" si="31"/>
        <v>0</v>
      </c>
      <c r="L107" s="58">
        <f t="shared" si="32"/>
        <v>0</v>
      </c>
    </row>
    <row r="108" spans="3:12" ht="19.149999999999999">
      <c r="C108" s="54" t="s">
        <v>155</v>
      </c>
      <c r="D108" s="55" t="s">
        <v>156</v>
      </c>
      <c r="E108" s="56" t="s">
        <v>139</v>
      </c>
      <c r="F108" s="57">
        <v>42</v>
      </c>
      <c r="G108" s="57"/>
      <c r="H108" s="57"/>
      <c r="I108" s="57">
        <f t="shared" si="29"/>
        <v>0</v>
      </c>
      <c r="J108" s="57">
        <f t="shared" si="30"/>
        <v>0</v>
      </c>
      <c r="K108" s="57">
        <f t="shared" si="31"/>
        <v>0</v>
      </c>
      <c r="L108" s="58">
        <f t="shared" si="32"/>
        <v>0</v>
      </c>
    </row>
    <row r="109" spans="3:12" ht="19.149999999999999">
      <c r="C109" s="54" t="s">
        <v>157</v>
      </c>
      <c r="D109" s="55" t="s">
        <v>158</v>
      </c>
      <c r="E109" s="56" t="s">
        <v>139</v>
      </c>
      <c r="F109" s="57">
        <v>189.4</v>
      </c>
      <c r="G109" s="57"/>
      <c r="H109" s="57"/>
      <c r="I109" s="57">
        <f t="shared" si="29"/>
        <v>0</v>
      </c>
      <c r="J109" s="57">
        <f t="shared" si="30"/>
        <v>0</v>
      </c>
      <c r="K109" s="57">
        <f t="shared" si="31"/>
        <v>0</v>
      </c>
      <c r="L109" s="58">
        <f t="shared" si="32"/>
        <v>0</v>
      </c>
    </row>
    <row r="110" spans="3:12">
      <c r="C110" s="67"/>
      <c r="D110" s="59" t="s">
        <v>36</v>
      </c>
      <c r="E110" s="57"/>
      <c r="F110" s="56"/>
      <c r="G110" s="57"/>
      <c r="H110" s="57"/>
      <c r="I110" s="57"/>
      <c r="J110" s="68">
        <f>SUM(J102:J109)</f>
        <v>0</v>
      </c>
      <c r="K110" s="68">
        <f t="shared" ref="K110:L110" si="33">SUM(K102:K109)</f>
        <v>0</v>
      </c>
      <c r="L110" s="68">
        <f t="shared" si="33"/>
        <v>0</v>
      </c>
    </row>
    <row r="111" spans="3:12">
      <c r="C111" s="60"/>
      <c r="D111" s="61"/>
      <c r="E111" s="62"/>
      <c r="F111" s="63"/>
      <c r="G111" s="62"/>
      <c r="H111" s="62"/>
      <c r="I111" s="62"/>
      <c r="J111" s="62"/>
      <c r="K111" s="62"/>
      <c r="L111" s="64"/>
    </row>
    <row r="112" spans="3:12">
      <c r="C112" s="67"/>
      <c r="D112" s="70"/>
      <c r="E112" s="328"/>
      <c r="F112" s="329"/>
      <c r="G112" s="328"/>
      <c r="H112" s="328"/>
      <c r="I112" s="328"/>
      <c r="J112" s="328"/>
      <c r="K112" s="328"/>
      <c r="L112" s="65"/>
    </row>
    <row r="113" spans="3:12">
      <c r="C113" s="52" t="s">
        <v>159</v>
      </c>
      <c r="D113" s="53" t="s">
        <v>160</v>
      </c>
      <c r="E113" s="328"/>
      <c r="F113" s="329"/>
      <c r="G113" s="328"/>
      <c r="H113" s="328"/>
      <c r="I113" s="328"/>
      <c r="J113" s="328"/>
      <c r="K113" s="328"/>
      <c r="L113" s="65"/>
    </row>
    <row r="114" spans="3:12" ht="19.149999999999999">
      <c r="C114" s="54" t="s">
        <v>161</v>
      </c>
      <c r="D114" s="55" t="s">
        <v>134</v>
      </c>
      <c r="E114" s="56" t="s">
        <v>76</v>
      </c>
      <c r="F114" s="57">
        <v>1.6</v>
      </c>
      <c r="G114" s="57"/>
      <c r="H114" s="57"/>
      <c r="I114" s="57">
        <f t="shared" ref="I114:I117" si="34">TRUNC(SUM(G114:H114),2)</f>
        <v>0</v>
      </c>
      <c r="J114" s="57">
        <f t="shared" ref="J114:J117" si="35">TRUNC(F114*G114,2)</f>
        <v>0</v>
      </c>
      <c r="K114" s="57">
        <f>TRUNC(F114*H114,2)</f>
        <v>0</v>
      </c>
      <c r="L114" s="58">
        <f t="shared" ref="L114:L117" si="36">TRUNC(SUM(J114:K114),2)</f>
        <v>0</v>
      </c>
    </row>
    <row r="115" spans="3:12" ht="19.149999999999999">
      <c r="C115" s="54" t="s">
        <v>162</v>
      </c>
      <c r="D115" s="55" t="s">
        <v>163</v>
      </c>
      <c r="E115" s="56" t="s">
        <v>139</v>
      </c>
      <c r="F115" s="57">
        <v>13.3</v>
      </c>
      <c r="G115" s="57"/>
      <c r="H115" s="57"/>
      <c r="I115" s="57">
        <f t="shared" si="34"/>
        <v>0</v>
      </c>
      <c r="J115" s="57">
        <f t="shared" si="35"/>
        <v>0</v>
      </c>
      <c r="K115" s="57">
        <f>TRUNC(F115*H115,2)</f>
        <v>0</v>
      </c>
      <c r="L115" s="58">
        <f t="shared" si="36"/>
        <v>0</v>
      </c>
    </row>
    <row r="116" spans="3:12" ht="19.149999999999999">
      <c r="C116" s="54" t="s">
        <v>164</v>
      </c>
      <c r="D116" s="55" t="s">
        <v>165</v>
      </c>
      <c r="E116" s="56" t="s">
        <v>139</v>
      </c>
      <c r="F116" s="57">
        <v>21.7</v>
      </c>
      <c r="G116" s="57"/>
      <c r="H116" s="57"/>
      <c r="I116" s="57">
        <f t="shared" si="34"/>
        <v>0</v>
      </c>
      <c r="J116" s="57">
        <f t="shared" si="35"/>
        <v>0</v>
      </c>
      <c r="K116" s="57">
        <f>TRUNC(F116*H116,2)</f>
        <v>0</v>
      </c>
      <c r="L116" s="58">
        <f t="shared" si="36"/>
        <v>0</v>
      </c>
    </row>
    <row r="117" spans="3:12" ht="19.149999999999999">
      <c r="C117" s="54" t="s">
        <v>166</v>
      </c>
      <c r="D117" s="55" t="s">
        <v>167</v>
      </c>
      <c r="E117" s="56" t="s">
        <v>139</v>
      </c>
      <c r="F117" s="57">
        <v>26.5</v>
      </c>
      <c r="G117" s="57"/>
      <c r="H117" s="57"/>
      <c r="I117" s="57">
        <f t="shared" si="34"/>
        <v>0</v>
      </c>
      <c r="J117" s="57">
        <f t="shared" si="35"/>
        <v>0</v>
      </c>
      <c r="K117" s="57">
        <f>TRUNC(F117*H117,2)</f>
        <v>0</v>
      </c>
      <c r="L117" s="58">
        <f t="shared" si="36"/>
        <v>0</v>
      </c>
    </row>
    <row r="118" spans="3:12">
      <c r="C118" s="67"/>
      <c r="D118" s="59" t="s">
        <v>36</v>
      </c>
      <c r="E118" s="57"/>
      <c r="F118" s="56"/>
      <c r="G118" s="57"/>
      <c r="H118" s="57"/>
      <c r="I118" s="57"/>
      <c r="J118" s="68">
        <f>SUM(J114:J117)</f>
        <v>0</v>
      </c>
      <c r="K118" s="68">
        <f t="shared" ref="K118:L118" si="37">SUM(K114:K117)</f>
        <v>0</v>
      </c>
      <c r="L118" s="68">
        <f t="shared" si="37"/>
        <v>0</v>
      </c>
    </row>
    <row r="119" spans="3:12">
      <c r="C119" s="60"/>
      <c r="D119" s="61"/>
      <c r="E119" s="62"/>
      <c r="F119" s="63"/>
      <c r="G119" s="62"/>
      <c r="H119" s="62"/>
      <c r="I119" s="62"/>
      <c r="J119" s="62"/>
      <c r="K119" s="62"/>
      <c r="L119" s="64"/>
    </row>
    <row r="120" spans="3:12">
      <c r="C120" s="67"/>
      <c r="D120" s="70"/>
      <c r="E120" s="328"/>
      <c r="F120" s="329"/>
      <c r="G120" s="328"/>
      <c r="H120" s="328"/>
      <c r="I120" s="328"/>
      <c r="J120" s="328"/>
      <c r="K120" s="328"/>
      <c r="L120" s="65"/>
    </row>
    <row r="121" spans="3:12">
      <c r="C121" s="52" t="s">
        <v>168</v>
      </c>
      <c r="D121" s="53" t="s">
        <v>169</v>
      </c>
      <c r="E121" s="328"/>
      <c r="F121" s="329"/>
      <c r="G121" s="328"/>
      <c r="H121" s="328"/>
      <c r="I121" s="328"/>
      <c r="J121" s="328"/>
      <c r="K121" s="328"/>
      <c r="L121" s="65"/>
    </row>
    <row r="122" spans="3:12">
      <c r="C122" s="52" t="s">
        <v>170</v>
      </c>
      <c r="D122" s="53" t="s">
        <v>171</v>
      </c>
      <c r="E122" s="328"/>
      <c r="F122" s="329"/>
      <c r="G122" s="328"/>
      <c r="H122" s="328"/>
      <c r="I122" s="328"/>
      <c r="J122" s="328"/>
      <c r="K122" s="328"/>
      <c r="L122" s="65"/>
    </row>
    <row r="123" spans="3:12">
      <c r="C123" s="52" t="s">
        <v>172</v>
      </c>
      <c r="D123" s="53" t="s">
        <v>173</v>
      </c>
      <c r="E123" s="328"/>
      <c r="F123" s="329"/>
      <c r="G123" s="328"/>
      <c r="H123" s="328"/>
      <c r="I123" s="328"/>
      <c r="J123" s="328"/>
      <c r="K123" s="328"/>
      <c r="L123" s="65"/>
    </row>
    <row r="124" spans="3:12" ht="19.149999999999999">
      <c r="C124" s="54" t="s">
        <v>174</v>
      </c>
      <c r="D124" s="55" t="s">
        <v>134</v>
      </c>
      <c r="E124" s="56" t="s">
        <v>76</v>
      </c>
      <c r="F124" s="57">
        <v>0.9</v>
      </c>
      <c r="G124" s="57"/>
      <c r="H124" s="57"/>
      <c r="I124" s="57">
        <f t="shared" ref="I124:I128" si="38">TRUNC(SUM(G124:H124),2)</f>
        <v>0</v>
      </c>
      <c r="J124" s="57">
        <f t="shared" ref="J124:J128" si="39">TRUNC(F124*G124,2)</f>
        <v>0</v>
      </c>
      <c r="K124" s="57">
        <f>TRUNC(F124*H124,2)</f>
        <v>0</v>
      </c>
      <c r="L124" s="58">
        <f t="shared" ref="L124:L128" si="40">TRUNC(SUM(J124:K124),2)</f>
        <v>0</v>
      </c>
    </row>
    <row r="125" spans="3:12" ht="28.9">
      <c r="C125" s="54" t="s">
        <v>175</v>
      </c>
      <c r="D125" s="55" t="s">
        <v>176</v>
      </c>
      <c r="E125" s="56" t="s">
        <v>35</v>
      </c>
      <c r="F125" s="57">
        <v>6</v>
      </c>
      <c r="G125" s="57"/>
      <c r="H125" s="57"/>
      <c r="I125" s="57">
        <f t="shared" si="38"/>
        <v>0</v>
      </c>
      <c r="J125" s="57">
        <f t="shared" si="39"/>
        <v>0</v>
      </c>
      <c r="K125" s="57">
        <f>TRUNC(F125*H125,2)</f>
        <v>0</v>
      </c>
      <c r="L125" s="58">
        <f t="shared" si="40"/>
        <v>0</v>
      </c>
    </row>
    <row r="126" spans="3:12" ht="19.149999999999999">
      <c r="C126" s="54" t="s">
        <v>177</v>
      </c>
      <c r="D126" s="55" t="s">
        <v>163</v>
      </c>
      <c r="E126" s="56" t="s">
        <v>139</v>
      </c>
      <c r="F126" s="57">
        <v>13</v>
      </c>
      <c r="G126" s="57"/>
      <c r="H126" s="57"/>
      <c r="I126" s="57">
        <f t="shared" si="38"/>
        <v>0</v>
      </c>
      <c r="J126" s="57">
        <f t="shared" si="39"/>
        <v>0</v>
      </c>
      <c r="K126" s="57">
        <f>TRUNC(F126*H126,2)</f>
        <v>0</v>
      </c>
      <c r="L126" s="58">
        <f t="shared" si="40"/>
        <v>0</v>
      </c>
    </row>
    <row r="127" spans="3:12" ht="19.149999999999999">
      <c r="C127" s="54" t="s">
        <v>178</v>
      </c>
      <c r="D127" s="55" t="s">
        <v>165</v>
      </c>
      <c r="E127" s="56" t="s">
        <v>139</v>
      </c>
      <c r="F127" s="57">
        <v>11</v>
      </c>
      <c r="G127" s="57"/>
      <c r="H127" s="57"/>
      <c r="I127" s="57">
        <f t="shared" si="38"/>
        <v>0</v>
      </c>
      <c r="J127" s="57">
        <f t="shared" si="39"/>
        <v>0</v>
      </c>
      <c r="K127" s="57">
        <f>TRUNC(F127*H127,2)</f>
        <v>0</v>
      </c>
      <c r="L127" s="58">
        <f t="shared" si="40"/>
        <v>0</v>
      </c>
    </row>
    <row r="128" spans="3:12" ht="19.149999999999999">
      <c r="C128" s="54" t="s">
        <v>179</v>
      </c>
      <c r="D128" s="55" t="s">
        <v>180</v>
      </c>
      <c r="E128" s="56" t="s">
        <v>139</v>
      </c>
      <c r="F128" s="57">
        <v>11</v>
      </c>
      <c r="G128" s="57"/>
      <c r="H128" s="57"/>
      <c r="I128" s="57">
        <f t="shared" si="38"/>
        <v>0</v>
      </c>
      <c r="J128" s="57">
        <f t="shared" si="39"/>
        <v>0</v>
      </c>
      <c r="K128" s="57">
        <f>TRUNC(F128*H128,2)</f>
        <v>0</v>
      </c>
      <c r="L128" s="58">
        <f t="shared" si="40"/>
        <v>0</v>
      </c>
    </row>
    <row r="129" spans="3:12">
      <c r="C129" s="67"/>
      <c r="D129" s="59" t="s">
        <v>36</v>
      </c>
      <c r="E129" s="57"/>
      <c r="F129" s="56"/>
      <c r="G129" s="57"/>
      <c r="H129" s="57"/>
      <c r="I129" s="57"/>
      <c r="J129" s="68">
        <f>SUM(J124:J128)</f>
        <v>0</v>
      </c>
      <c r="K129" s="68">
        <f t="shared" ref="K129:L129" si="41">SUM(K124:K128)</f>
        <v>0</v>
      </c>
      <c r="L129" s="68">
        <f t="shared" si="41"/>
        <v>0</v>
      </c>
    </row>
    <row r="130" spans="3:12">
      <c r="C130" s="60"/>
      <c r="D130" s="61"/>
      <c r="E130" s="62"/>
      <c r="F130" s="63"/>
      <c r="G130" s="62"/>
      <c r="H130" s="62"/>
      <c r="I130" s="62"/>
      <c r="J130" s="62"/>
      <c r="K130" s="62"/>
      <c r="L130" s="64"/>
    </row>
    <row r="131" spans="3:12">
      <c r="C131" s="67"/>
      <c r="D131" s="70"/>
      <c r="E131" s="328"/>
      <c r="F131" s="329"/>
      <c r="G131" s="328"/>
      <c r="H131" s="328"/>
      <c r="I131" s="328"/>
      <c r="J131" s="328"/>
      <c r="K131" s="328"/>
      <c r="L131" s="65"/>
    </row>
    <row r="132" spans="3:12">
      <c r="C132" s="52" t="s">
        <v>181</v>
      </c>
      <c r="D132" s="53" t="s">
        <v>182</v>
      </c>
      <c r="E132" s="328"/>
      <c r="F132" s="329"/>
      <c r="G132" s="328"/>
      <c r="H132" s="328"/>
      <c r="I132" s="328"/>
      <c r="J132" s="328"/>
      <c r="K132" s="328"/>
      <c r="L132" s="65"/>
    </row>
    <row r="133" spans="3:12" ht="19.149999999999999">
      <c r="C133" s="54" t="s">
        <v>183</v>
      </c>
      <c r="D133" s="55" t="s">
        <v>134</v>
      </c>
      <c r="E133" s="56" t="s">
        <v>76</v>
      </c>
      <c r="F133" s="57">
        <v>1</v>
      </c>
      <c r="G133" s="57"/>
      <c r="H133" s="57"/>
      <c r="I133" s="57">
        <f t="shared" ref="I133:I136" si="42">TRUNC(SUM(G133:H133),2)</f>
        <v>0</v>
      </c>
      <c r="J133" s="57">
        <f t="shared" ref="J133:J136" si="43">TRUNC(F133*G133,2)</f>
        <v>0</v>
      </c>
      <c r="K133" s="57">
        <f>TRUNC(F133*H133,2)</f>
        <v>0</v>
      </c>
      <c r="L133" s="58">
        <f t="shared" ref="L133:L136" si="44">TRUNC(SUM(J133:K133),2)</f>
        <v>0</v>
      </c>
    </row>
    <row r="134" spans="3:12" ht="28.9">
      <c r="C134" s="54" t="s">
        <v>184</v>
      </c>
      <c r="D134" s="55" t="s">
        <v>185</v>
      </c>
      <c r="E134" s="56" t="s">
        <v>35</v>
      </c>
      <c r="F134" s="57">
        <v>16.600000000000001</v>
      </c>
      <c r="G134" s="57"/>
      <c r="H134" s="57"/>
      <c r="I134" s="57">
        <f t="shared" si="42"/>
        <v>0</v>
      </c>
      <c r="J134" s="57">
        <f t="shared" si="43"/>
        <v>0</v>
      </c>
      <c r="K134" s="57">
        <f>TRUNC(F134*H134,2)</f>
        <v>0</v>
      </c>
      <c r="L134" s="58">
        <f t="shared" si="44"/>
        <v>0</v>
      </c>
    </row>
    <row r="135" spans="3:12" ht="28.9">
      <c r="C135" s="54" t="s">
        <v>186</v>
      </c>
      <c r="D135" s="55" t="s">
        <v>187</v>
      </c>
      <c r="E135" s="56" t="s">
        <v>139</v>
      </c>
      <c r="F135" s="57">
        <v>22.8</v>
      </c>
      <c r="G135" s="57"/>
      <c r="H135" s="57"/>
      <c r="I135" s="57">
        <f t="shared" si="42"/>
        <v>0</v>
      </c>
      <c r="J135" s="57">
        <f t="shared" si="43"/>
        <v>0</v>
      </c>
      <c r="K135" s="57">
        <f>TRUNC(F135*H135,2)</f>
        <v>0</v>
      </c>
      <c r="L135" s="58">
        <f t="shared" si="44"/>
        <v>0</v>
      </c>
    </row>
    <row r="136" spans="3:12" ht="28.9">
      <c r="C136" s="54" t="s">
        <v>188</v>
      </c>
      <c r="D136" s="55" t="s">
        <v>189</v>
      </c>
      <c r="E136" s="56" t="s">
        <v>139</v>
      </c>
      <c r="F136" s="57">
        <v>45.9</v>
      </c>
      <c r="G136" s="57"/>
      <c r="H136" s="57"/>
      <c r="I136" s="57">
        <f t="shared" si="42"/>
        <v>0</v>
      </c>
      <c r="J136" s="57">
        <f t="shared" si="43"/>
        <v>0</v>
      </c>
      <c r="K136" s="57">
        <f>TRUNC(F136*H136,2)</f>
        <v>0</v>
      </c>
      <c r="L136" s="58">
        <f t="shared" si="44"/>
        <v>0</v>
      </c>
    </row>
    <row r="137" spans="3:12">
      <c r="C137" s="67"/>
      <c r="D137" s="59" t="s">
        <v>36</v>
      </c>
      <c r="E137" s="57"/>
      <c r="F137" s="56"/>
      <c r="G137" s="57"/>
      <c r="H137" s="57"/>
      <c r="I137" s="57"/>
      <c r="J137" s="68">
        <f>SUM(J133:J136)</f>
        <v>0</v>
      </c>
      <c r="K137" s="68">
        <f t="shared" ref="K137:L137" si="45">SUM(K133:K136)</f>
        <v>0</v>
      </c>
      <c r="L137" s="68">
        <f t="shared" si="45"/>
        <v>0</v>
      </c>
    </row>
    <row r="138" spans="3:12">
      <c r="C138" s="60"/>
      <c r="D138" s="61"/>
      <c r="E138" s="62"/>
      <c r="F138" s="63"/>
      <c r="G138" s="62"/>
      <c r="H138" s="62"/>
      <c r="I138" s="62"/>
      <c r="J138" s="62"/>
      <c r="K138" s="62"/>
      <c r="L138" s="64"/>
    </row>
    <row r="139" spans="3:12">
      <c r="C139" s="67"/>
      <c r="D139" s="70"/>
      <c r="E139" s="328"/>
      <c r="F139" s="329"/>
      <c r="G139" s="328"/>
      <c r="H139" s="328"/>
      <c r="I139" s="328"/>
      <c r="J139" s="328"/>
      <c r="K139" s="328"/>
      <c r="L139" s="65"/>
    </row>
    <row r="140" spans="3:12">
      <c r="C140" s="52" t="s">
        <v>190</v>
      </c>
      <c r="D140" s="53" t="s">
        <v>191</v>
      </c>
      <c r="E140" s="328"/>
      <c r="F140" s="329"/>
      <c r="G140" s="328"/>
      <c r="H140" s="328"/>
      <c r="I140" s="328"/>
      <c r="J140" s="328"/>
      <c r="K140" s="328"/>
      <c r="L140" s="65"/>
    </row>
    <row r="141" spans="3:12" ht="19.149999999999999">
      <c r="C141" s="54" t="s">
        <v>192</v>
      </c>
      <c r="D141" s="55" t="s">
        <v>134</v>
      </c>
      <c r="E141" s="56" t="s">
        <v>76</v>
      </c>
      <c r="F141" s="57">
        <v>1.2</v>
      </c>
      <c r="G141" s="57"/>
      <c r="H141" s="57"/>
      <c r="I141" s="57">
        <f t="shared" ref="I141:I144" si="46">TRUNC(SUM(G141:H141),2)</f>
        <v>0</v>
      </c>
      <c r="J141" s="57">
        <f t="shared" ref="J141:J144" si="47">TRUNC(F141*G141,2)</f>
        <v>0</v>
      </c>
      <c r="K141" s="57">
        <f>TRUNC(F141*H141,2)</f>
        <v>0</v>
      </c>
      <c r="L141" s="58">
        <f t="shared" ref="L141:L144" si="48">TRUNC(SUM(J141:K141),2)</f>
        <v>0</v>
      </c>
    </row>
    <row r="142" spans="3:12" ht="28.9">
      <c r="C142" s="54" t="s">
        <v>193</v>
      </c>
      <c r="D142" s="55" t="s">
        <v>194</v>
      </c>
      <c r="E142" s="56" t="s">
        <v>35</v>
      </c>
      <c r="F142" s="57">
        <v>13.9</v>
      </c>
      <c r="G142" s="57"/>
      <c r="H142" s="57"/>
      <c r="I142" s="57">
        <f t="shared" si="46"/>
        <v>0</v>
      </c>
      <c r="J142" s="57">
        <f t="shared" si="47"/>
        <v>0</v>
      </c>
      <c r="K142" s="57">
        <f>TRUNC(F142*H142,2)</f>
        <v>0</v>
      </c>
      <c r="L142" s="58">
        <f t="shared" si="48"/>
        <v>0</v>
      </c>
    </row>
    <row r="143" spans="3:12" ht="28.9">
      <c r="C143" s="54" t="s">
        <v>195</v>
      </c>
      <c r="D143" s="55" t="s">
        <v>187</v>
      </c>
      <c r="E143" s="56" t="s">
        <v>139</v>
      </c>
      <c r="F143" s="57">
        <v>22.3</v>
      </c>
      <c r="G143" s="57"/>
      <c r="H143" s="57"/>
      <c r="I143" s="57">
        <f t="shared" si="46"/>
        <v>0</v>
      </c>
      <c r="J143" s="57">
        <f t="shared" si="47"/>
        <v>0</v>
      </c>
      <c r="K143" s="57">
        <f>TRUNC(F143*H143,2)</f>
        <v>0</v>
      </c>
      <c r="L143" s="58">
        <f t="shared" si="48"/>
        <v>0</v>
      </c>
    </row>
    <row r="144" spans="3:12" ht="28.9">
      <c r="C144" s="54" t="s">
        <v>196</v>
      </c>
      <c r="D144" s="55" t="s">
        <v>189</v>
      </c>
      <c r="E144" s="56" t="s">
        <v>139</v>
      </c>
      <c r="F144" s="57">
        <v>62.7</v>
      </c>
      <c r="G144" s="57"/>
      <c r="H144" s="57"/>
      <c r="I144" s="57">
        <f t="shared" si="46"/>
        <v>0</v>
      </c>
      <c r="J144" s="57">
        <f t="shared" si="47"/>
        <v>0</v>
      </c>
      <c r="K144" s="57">
        <f>TRUNC(F144*H144,2)</f>
        <v>0</v>
      </c>
      <c r="L144" s="58">
        <f t="shared" si="48"/>
        <v>0</v>
      </c>
    </row>
    <row r="145" spans="3:12">
      <c r="C145" s="67"/>
      <c r="D145" s="59" t="s">
        <v>36</v>
      </c>
      <c r="E145" s="57"/>
      <c r="F145" s="56"/>
      <c r="G145" s="57"/>
      <c r="H145" s="57"/>
      <c r="I145" s="57"/>
      <c r="J145" s="68">
        <f>SUM(J141:J144)</f>
        <v>0</v>
      </c>
      <c r="K145" s="68">
        <f t="shared" ref="K145:L145" si="49">SUM(K141:K144)</f>
        <v>0</v>
      </c>
      <c r="L145" s="68">
        <f t="shared" si="49"/>
        <v>0</v>
      </c>
    </row>
    <row r="146" spans="3:12">
      <c r="C146" s="60"/>
      <c r="D146" s="61"/>
      <c r="E146" s="62"/>
      <c r="F146" s="63"/>
      <c r="G146" s="62"/>
      <c r="H146" s="62"/>
      <c r="I146" s="62"/>
      <c r="J146" s="62"/>
      <c r="K146" s="62"/>
      <c r="L146" s="64"/>
    </row>
    <row r="147" spans="3:12">
      <c r="C147" s="67"/>
      <c r="D147" s="70"/>
      <c r="E147" s="328"/>
      <c r="F147" s="329"/>
      <c r="G147" s="328"/>
      <c r="H147" s="328"/>
      <c r="I147" s="328"/>
      <c r="J147" s="328"/>
      <c r="K147" s="328"/>
      <c r="L147" s="65"/>
    </row>
    <row r="148" spans="3:12">
      <c r="C148" s="52" t="s">
        <v>197</v>
      </c>
      <c r="D148" s="53" t="s">
        <v>198</v>
      </c>
      <c r="E148" s="328"/>
      <c r="F148" s="329"/>
      <c r="G148" s="328"/>
      <c r="H148" s="328"/>
      <c r="I148" s="328"/>
      <c r="J148" s="328"/>
      <c r="K148" s="328"/>
      <c r="L148" s="65"/>
    </row>
    <row r="149" spans="3:12">
      <c r="C149" s="52" t="s">
        <v>199</v>
      </c>
      <c r="D149" s="53" t="s">
        <v>173</v>
      </c>
      <c r="E149" s="328"/>
      <c r="F149" s="329"/>
      <c r="G149" s="328"/>
      <c r="H149" s="328"/>
      <c r="I149" s="328"/>
      <c r="J149" s="328"/>
      <c r="K149" s="328"/>
      <c r="L149" s="65"/>
    </row>
    <row r="150" spans="3:12" ht="19.149999999999999">
      <c r="C150" s="54" t="s">
        <v>200</v>
      </c>
      <c r="D150" s="55" t="s">
        <v>134</v>
      </c>
      <c r="E150" s="56" t="s">
        <v>76</v>
      </c>
      <c r="F150" s="57">
        <v>0.7</v>
      </c>
      <c r="G150" s="57"/>
      <c r="H150" s="57"/>
      <c r="I150" s="57">
        <f t="shared" ref="I150:I153" si="50">TRUNC(SUM(G150:H150),2)</f>
        <v>0</v>
      </c>
      <c r="J150" s="57">
        <f t="shared" ref="J150:J153" si="51">TRUNC(F150*G150,2)</f>
        <v>0</v>
      </c>
      <c r="K150" s="57">
        <f>TRUNC(F150*H150,2)</f>
        <v>0</v>
      </c>
      <c r="L150" s="58">
        <f t="shared" ref="L150:L153" si="52">TRUNC(SUM(J150:K150),2)</f>
        <v>0</v>
      </c>
    </row>
    <row r="151" spans="3:12" ht="28.9">
      <c r="C151" s="54" t="s">
        <v>201</v>
      </c>
      <c r="D151" s="55" t="s">
        <v>176</v>
      </c>
      <c r="E151" s="56" t="s">
        <v>35</v>
      </c>
      <c r="F151" s="57">
        <v>4.5999999999999996</v>
      </c>
      <c r="G151" s="57"/>
      <c r="H151" s="57"/>
      <c r="I151" s="57">
        <f t="shared" si="50"/>
        <v>0</v>
      </c>
      <c r="J151" s="57">
        <f t="shared" si="51"/>
        <v>0</v>
      </c>
      <c r="K151" s="57">
        <f>TRUNC(F151*H151,2)</f>
        <v>0</v>
      </c>
      <c r="L151" s="58">
        <f t="shared" si="52"/>
        <v>0</v>
      </c>
    </row>
    <row r="152" spans="3:12" ht="19.149999999999999">
      <c r="C152" s="54" t="s">
        <v>202</v>
      </c>
      <c r="D152" s="55" t="s">
        <v>163</v>
      </c>
      <c r="E152" s="56" t="s">
        <v>139</v>
      </c>
      <c r="F152" s="57">
        <v>9.3000000000000007</v>
      </c>
      <c r="G152" s="57"/>
      <c r="H152" s="57"/>
      <c r="I152" s="57">
        <f t="shared" si="50"/>
        <v>0</v>
      </c>
      <c r="J152" s="57">
        <f t="shared" si="51"/>
        <v>0</v>
      </c>
      <c r="K152" s="57">
        <f>TRUNC(F152*H152,2)</f>
        <v>0</v>
      </c>
      <c r="L152" s="58">
        <f t="shared" si="52"/>
        <v>0</v>
      </c>
    </row>
    <row r="153" spans="3:12" ht="19.149999999999999">
      <c r="C153" s="54" t="s">
        <v>203</v>
      </c>
      <c r="D153" s="55" t="s">
        <v>165</v>
      </c>
      <c r="E153" s="56" t="s">
        <v>139</v>
      </c>
      <c r="F153" s="57">
        <v>13.2</v>
      </c>
      <c r="G153" s="57"/>
      <c r="H153" s="57"/>
      <c r="I153" s="57">
        <f t="shared" si="50"/>
        <v>0</v>
      </c>
      <c r="J153" s="57">
        <f t="shared" si="51"/>
        <v>0</v>
      </c>
      <c r="K153" s="57">
        <f>TRUNC(F153*H153,2)</f>
        <v>0</v>
      </c>
      <c r="L153" s="58">
        <f t="shared" si="52"/>
        <v>0</v>
      </c>
    </row>
    <row r="154" spans="3:12">
      <c r="C154" s="67"/>
      <c r="D154" s="59" t="s">
        <v>36</v>
      </c>
      <c r="E154" s="57"/>
      <c r="F154" s="56"/>
      <c r="G154" s="57"/>
      <c r="H154" s="57"/>
      <c r="I154" s="57"/>
      <c r="J154" s="68">
        <f>SUM(J150:J153)</f>
        <v>0</v>
      </c>
      <c r="K154" s="68">
        <f t="shared" ref="K154:L154" si="53">SUM(K150:K153)</f>
        <v>0</v>
      </c>
      <c r="L154" s="68">
        <f t="shared" si="53"/>
        <v>0</v>
      </c>
    </row>
    <row r="155" spans="3:12">
      <c r="C155" s="60"/>
      <c r="D155" s="61"/>
      <c r="E155" s="62"/>
      <c r="F155" s="63"/>
      <c r="G155" s="62"/>
      <c r="H155" s="62"/>
      <c r="I155" s="62"/>
      <c r="J155" s="62"/>
      <c r="K155" s="62"/>
      <c r="L155" s="64"/>
    </row>
    <row r="156" spans="3:12">
      <c r="C156" s="67"/>
      <c r="D156" s="70"/>
      <c r="E156" s="328"/>
      <c r="F156" s="329"/>
      <c r="G156" s="328"/>
      <c r="H156" s="328"/>
      <c r="I156" s="328"/>
      <c r="J156" s="328"/>
      <c r="K156" s="328"/>
      <c r="L156" s="65"/>
    </row>
    <row r="157" spans="3:12">
      <c r="C157" s="52" t="s">
        <v>204</v>
      </c>
      <c r="D157" s="53" t="s">
        <v>182</v>
      </c>
      <c r="E157" s="328"/>
      <c r="F157" s="329"/>
      <c r="G157" s="328"/>
      <c r="H157" s="328"/>
      <c r="I157" s="328"/>
      <c r="J157" s="328"/>
      <c r="K157" s="328"/>
      <c r="L157" s="65"/>
    </row>
    <row r="158" spans="3:12" ht="19.149999999999999">
      <c r="C158" s="54" t="s">
        <v>205</v>
      </c>
      <c r="D158" s="55" t="s">
        <v>134</v>
      </c>
      <c r="E158" s="56" t="s">
        <v>76</v>
      </c>
      <c r="F158" s="57">
        <v>1.1000000000000001</v>
      </c>
      <c r="G158" s="57"/>
      <c r="H158" s="57"/>
      <c r="I158" s="57">
        <f t="shared" ref="I158:I161" si="54">TRUNC(SUM(G158:H158),2)</f>
        <v>0</v>
      </c>
      <c r="J158" s="57">
        <f t="shared" ref="J158:J161" si="55">TRUNC(F158*G158,2)</f>
        <v>0</v>
      </c>
      <c r="K158" s="57">
        <f>TRUNC(F158*H158,2)</f>
        <v>0</v>
      </c>
      <c r="L158" s="58">
        <f t="shared" ref="L158:L161" si="56">TRUNC(SUM(J158:K158),2)</f>
        <v>0</v>
      </c>
    </row>
    <row r="159" spans="3:12" ht="28.9">
      <c r="C159" s="54" t="s">
        <v>206</v>
      </c>
      <c r="D159" s="55" t="s">
        <v>185</v>
      </c>
      <c r="E159" s="56" t="s">
        <v>35</v>
      </c>
      <c r="F159" s="57">
        <v>17.8</v>
      </c>
      <c r="G159" s="57"/>
      <c r="H159" s="57"/>
      <c r="I159" s="57">
        <f t="shared" si="54"/>
        <v>0</v>
      </c>
      <c r="J159" s="57">
        <f t="shared" si="55"/>
        <v>0</v>
      </c>
      <c r="K159" s="57">
        <f>TRUNC(F159*H159,2)</f>
        <v>0</v>
      </c>
      <c r="L159" s="58">
        <f t="shared" si="56"/>
        <v>0</v>
      </c>
    </row>
    <row r="160" spans="3:12" ht="28.9">
      <c r="C160" s="54" t="s">
        <v>207</v>
      </c>
      <c r="D160" s="55" t="s">
        <v>187</v>
      </c>
      <c r="E160" s="56" t="s">
        <v>139</v>
      </c>
      <c r="F160" s="57">
        <v>23.5</v>
      </c>
      <c r="G160" s="57"/>
      <c r="H160" s="57"/>
      <c r="I160" s="57">
        <f t="shared" si="54"/>
        <v>0</v>
      </c>
      <c r="J160" s="57">
        <f t="shared" si="55"/>
        <v>0</v>
      </c>
      <c r="K160" s="57">
        <f>TRUNC(F160*H160,2)</f>
        <v>0</v>
      </c>
      <c r="L160" s="58">
        <f t="shared" si="56"/>
        <v>0</v>
      </c>
    </row>
    <row r="161" spans="3:12" ht="28.9">
      <c r="C161" s="54" t="s">
        <v>208</v>
      </c>
      <c r="D161" s="55" t="s">
        <v>189</v>
      </c>
      <c r="E161" s="56" t="s">
        <v>139</v>
      </c>
      <c r="F161" s="57">
        <v>45.4</v>
      </c>
      <c r="G161" s="57"/>
      <c r="H161" s="57"/>
      <c r="I161" s="57">
        <f t="shared" si="54"/>
        <v>0</v>
      </c>
      <c r="J161" s="57">
        <f t="shared" si="55"/>
        <v>0</v>
      </c>
      <c r="K161" s="57">
        <f>TRUNC(F161*H161,2)</f>
        <v>0</v>
      </c>
      <c r="L161" s="58">
        <f t="shared" si="56"/>
        <v>0</v>
      </c>
    </row>
    <row r="162" spans="3:12">
      <c r="C162" s="67"/>
      <c r="D162" s="59" t="s">
        <v>36</v>
      </c>
      <c r="E162" s="57"/>
      <c r="F162" s="56"/>
      <c r="G162" s="57"/>
      <c r="H162" s="57"/>
      <c r="I162" s="57"/>
      <c r="J162" s="68">
        <f>SUM(J158:J161)</f>
        <v>0</v>
      </c>
      <c r="K162" s="68">
        <f t="shared" ref="K162" si="57">SUM(K158:K161)</f>
        <v>0</v>
      </c>
      <c r="L162" s="68">
        <f t="shared" ref="L162" si="58">SUM(L158:L161)</f>
        <v>0</v>
      </c>
    </row>
    <row r="163" spans="3:12">
      <c r="C163" s="60"/>
      <c r="D163" s="61"/>
      <c r="E163" s="62"/>
      <c r="F163" s="63"/>
      <c r="G163" s="62"/>
      <c r="H163" s="62"/>
      <c r="I163" s="62"/>
      <c r="J163" s="62"/>
      <c r="K163" s="62"/>
      <c r="L163" s="64"/>
    </row>
    <row r="164" spans="3:12">
      <c r="C164" s="67"/>
      <c r="D164" s="70"/>
      <c r="E164" s="328"/>
      <c r="F164" s="329"/>
      <c r="G164" s="328"/>
      <c r="H164" s="328"/>
      <c r="I164" s="328"/>
      <c r="J164" s="328"/>
      <c r="K164" s="328"/>
      <c r="L164" s="65"/>
    </row>
    <row r="165" spans="3:12">
      <c r="C165" s="52" t="s">
        <v>209</v>
      </c>
      <c r="D165" s="53" t="s">
        <v>191</v>
      </c>
      <c r="E165" s="328"/>
      <c r="F165" s="329"/>
      <c r="G165" s="328"/>
      <c r="H165" s="328"/>
      <c r="I165" s="328"/>
      <c r="J165" s="328"/>
      <c r="K165" s="328"/>
      <c r="L165" s="65"/>
    </row>
    <row r="166" spans="3:12" ht="19.149999999999999">
      <c r="C166" s="54" t="s">
        <v>210</v>
      </c>
      <c r="D166" s="55" t="s">
        <v>134</v>
      </c>
      <c r="E166" s="56" t="s">
        <v>76</v>
      </c>
      <c r="F166" s="57">
        <v>0.9</v>
      </c>
      <c r="G166" s="57"/>
      <c r="H166" s="57"/>
      <c r="I166" s="57">
        <f t="shared" ref="I166:I170" si="59">TRUNC(SUM(G166:H166),2)</f>
        <v>0</v>
      </c>
      <c r="J166" s="57">
        <f t="shared" ref="J166:J170" si="60">TRUNC(F166*G166,2)</f>
        <v>0</v>
      </c>
      <c r="K166" s="57">
        <f>TRUNC(F166*H166,2)</f>
        <v>0</v>
      </c>
      <c r="L166" s="58">
        <f t="shared" ref="L166:L170" si="61">TRUNC(SUM(J166:K166),2)</f>
        <v>0</v>
      </c>
    </row>
    <row r="167" spans="3:12" ht="28.9">
      <c r="C167" s="54" t="s">
        <v>211</v>
      </c>
      <c r="D167" s="55" t="s">
        <v>194</v>
      </c>
      <c r="E167" s="56" t="s">
        <v>35</v>
      </c>
      <c r="F167" s="57">
        <v>11</v>
      </c>
      <c r="G167" s="57"/>
      <c r="H167" s="57"/>
      <c r="I167" s="57">
        <f t="shared" si="59"/>
        <v>0</v>
      </c>
      <c r="J167" s="57">
        <f t="shared" si="60"/>
        <v>0</v>
      </c>
      <c r="K167" s="57">
        <f>TRUNC(F167*H167,2)</f>
        <v>0</v>
      </c>
      <c r="L167" s="58">
        <f t="shared" si="61"/>
        <v>0</v>
      </c>
    </row>
    <row r="168" spans="3:12" ht="28.9">
      <c r="C168" s="54" t="s">
        <v>212</v>
      </c>
      <c r="D168" s="55" t="s">
        <v>187</v>
      </c>
      <c r="E168" s="56" t="s">
        <v>139</v>
      </c>
      <c r="F168" s="57">
        <v>19.2</v>
      </c>
      <c r="G168" s="57"/>
      <c r="H168" s="57"/>
      <c r="I168" s="57">
        <f t="shared" si="59"/>
        <v>0</v>
      </c>
      <c r="J168" s="57">
        <f t="shared" si="60"/>
        <v>0</v>
      </c>
      <c r="K168" s="57">
        <f>TRUNC(F168*H168,2)</f>
        <v>0</v>
      </c>
      <c r="L168" s="58">
        <f t="shared" si="61"/>
        <v>0</v>
      </c>
    </row>
    <row r="169" spans="3:12" ht="28.9">
      <c r="C169" s="54" t="s">
        <v>213</v>
      </c>
      <c r="D169" s="55" t="s">
        <v>214</v>
      </c>
      <c r="E169" s="56" t="s">
        <v>139</v>
      </c>
      <c r="F169" s="57">
        <v>9.1999999999999993</v>
      </c>
      <c r="G169" s="57"/>
      <c r="H169" s="57"/>
      <c r="I169" s="57">
        <f t="shared" si="59"/>
        <v>0</v>
      </c>
      <c r="J169" s="57">
        <f t="shared" si="60"/>
        <v>0</v>
      </c>
      <c r="K169" s="57">
        <f>TRUNC(F169*H169,2)</f>
        <v>0</v>
      </c>
      <c r="L169" s="58">
        <f t="shared" si="61"/>
        <v>0</v>
      </c>
    </row>
    <row r="170" spans="3:12" ht="28.9">
      <c r="C170" s="54" t="s">
        <v>215</v>
      </c>
      <c r="D170" s="55" t="s">
        <v>189</v>
      </c>
      <c r="E170" s="56" t="s">
        <v>139</v>
      </c>
      <c r="F170" s="57">
        <v>39.6</v>
      </c>
      <c r="G170" s="57"/>
      <c r="H170" s="57"/>
      <c r="I170" s="57">
        <f t="shared" si="59"/>
        <v>0</v>
      </c>
      <c r="J170" s="57">
        <f t="shared" si="60"/>
        <v>0</v>
      </c>
      <c r="K170" s="57">
        <f>TRUNC(F170*H170,2)</f>
        <v>0</v>
      </c>
      <c r="L170" s="58">
        <f t="shared" si="61"/>
        <v>0</v>
      </c>
    </row>
    <row r="171" spans="3:12">
      <c r="C171" s="67"/>
      <c r="D171" s="59" t="s">
        <v>36</v>
      </c>
      <c r="E171" s="57"/>
      <c r="F171" s="56"/>
      <c r="G171" s="57"/>
      <c r="H171" s="57"/>
      <c r="I171" s="57"/>
      <c r="J171" s="68">
        <f>SUM(J166:J170)</f>
        <v>0</v>
      </c>
      <c r="K171" s="68">
        <f t="shared" ref="K171:L171" si="62">SUM(K166:K170)</f>
        <v>0</v>
      </c>
      <c r="L171" s="68">
        <f t="shared" si="62"/>
        <v>0</v>
      </c>
    </row>
    <row r="172" spans="3:12">
      <c r="C172" s="60"/>
      <c r="D172" s="61"/>
      <c r="E172" s="62"/>
      <c r="F172" s="63"/>
      <c r="G172" s="62"/>
      <c r="H172" s="62"/>
      <c r="I172" s="62"/>
      <c r="J172" s="62"/>
      <c r="K172" s="62"/>
      <c r="L172" s="64"/>
    </row>
    <row r="173" spans="3:12">
      <c r="C173" s="67"/>
      <c r="D173" s="70"/>
      <c r="E173" s="328"/>
      <c r="F173" s="329"/>
      <c r="G173" s="328"/>
      <c r="H173" s="328"/>
      <c r="I173" s="328"/>
      <c r="J173" s="328"/>
      <c r="K173" s="328"/>
      <c r="L173" s="65"/>
    </row>
    <row r="174" spans="3:12">
      <c r="C174" s="52" t="s">
        <v>216</v>
      </c>
      <c r="D174" s="53" t="s">
        <v>217</v>
      </c>
      <c r="E174" s="328"/>
      <c r="F174" s="329"/>
      <c r="G174" s="328"/>
      <c r="H174" s="328"/>
      <c r="I174" s="328"/>
      <c r="J174" s="328"/>
      <c r="K174" s="328"/>
      <c r="L174" s="65"/>
    </row>
    <row r="175" spans="3:12">
      <c r="C175" s="52" t="s">
        <v>218</v>
      </c>
      <c r="D175" s="53" t="s">
        <v>173</v>
      </c>
      <c r="E175" s="328"/>
      <c r="F175" s="329"/>
      <c r="G175" s="328"/>
      <c r="H175" s="328"/>
      <c r="I175" s="328"/>
      <c r="J175" s="328"/>
      <c r="K175" s="328"/>
      <c r="L175" s="65"/>
    </row>
    <row r="176" spans="3:12" ht="19.149999999999999">
      <c r="C176" s="54" t="s">
        <v>219</v>
      </c>
      <c r="D176" s="55" t="s">
        <v>134</v>
      </c>
      <c r="E176" s="56" t="s">
        <v>76</v>
      </c>
      <c r="F176" s="57">
        <v>1</v>
      </c>
      <c r="G176" s="57"/>
      <c r="H176" s="57"/>
      <c r="I176" s="57">
        <f t="shared" ref="I176:I179" si="63">TRUNC(SUM(G176:H176),2)</f>
        <v>0</v>
      </c>
      <c r="J176" s="57">
        <f t="shared" ref="J176:J179" si="64">TRUNC(F176*G176,2)</f>
        <v>0</v>
      </c>
      <c r="K176" s="57">
        <f>TRUNC(F176*H176,2)</f>
        <v>0</v>
      </c>
      <c r="L176" s="58">
        <f t="shared" ref="L176:L179" si="65">TRUNC(SUM(J176:K176),2)</f>
        <v>0</v>
      </c>
    </row>
    <row r="177" spans="3:12" ht="28.9">
      <c r="C177" s="54" t="s">
        <v>220</v>
      </c>
      <c r="D177" s="55" t="s">
        <v>176</v>
      </c>
      <c r="E177" s="56" t="s">
        <v>35</v>
      </c>
      <c r="F177" s="57">
        <v>6.5</v>
      </c>
      <c r="G177" s="57"/>
      <c r="H177" s="57"/>
      <c r="I177" s="57">
        <f t="shared" si="63"/>
        <v>0</v>
      </c>
      <c r="J177" s="57">
        <f t="shared" si="64"/>
        <v>0</v>
      </c>
      <c r="K177" s="57">
        <f>TRUNC(F177*H177,2)</f>
        <v>0</v>
      </c>
      <c r="L177" s="58">
        <f t="shared" si="65"/>
        <v>0</v>
      </c>
    </row>
    <row r="178" spans="3:12" ht="19.149999999999999">
      <c r="C178" s="54" t="s">
        <v>221</v>
      </c>
      <c r="D178" s="55" t="s">
        <v>163</v>
      </c>
      <c r="E178" s="56" t="s">
        <v>139</v>
      </c>
      <c r="F178" s="57">
        <v>10.3</v>
      </c>
      <c r="G178" s="57"/>
      <c r="H178" s="57"/>
      <c r="I178" s="57">
        <f t="shared" si="63"/>
        <v>0</v>
      </c>
      <c r="J178" s="57">
        <f t="shared" si="64"/>
        <v>0</v>
      </c>
      <c r="K178" s="57">
        <f>TRUNC(F178*H178,2)</f>
        <v>0</v>
      </c>
      <c r="L178" s="58">
        <f t="shared" si="65"/>
        <v>0</v>
      </c>
    </row>
    <row r="179" spans="3:12" ht="19.149999999999999">
      <c r="C179" s="54" t="s">
        <v>222</v>
      </c>
      <c r="D179" s="55" t="s">
        <v>165</v>
      </c>
      <c r="E179" s="56" t="s">
        <v>139</v>
      </c>
      <c r="F179" s="57">
        <v>17.7</v>
      </c>
      <c r="G179" s="57"/>
      <c r="H179" s="57"/>
      <c r="I179" s="57">
        <f t="shared" si="63"/>
        <v>0</v>
      </c>
      <c r="J179" s="57">
        <f t="shared" si="64"/>
        <v>0</v>
      </c>
      <c r="K179" s="57">
        <f>TRUNC(F179*H179,2)</f>
        <v>0</v>
      </c>
      <c r="L179" s="58">
        <f t="shared" si="65"/>
        <v>0</v>
      </c>
    </row>
    <row r="180" spans="3:12">
      <c r="C180" s="67"/>
      <c r="D180" s="59" t="s">
        <v>36</v>
      </c>
      <c r="E180" s="57"/>
      <c r="F180" s="56"/>
      <c r="G180" s="57"/>
      <c r="H180" s="57"/>
      <c r="I180" s="57"/>
      <c r="J180" s="68">
        <f>SUM(J176:J179)</f>
        <v>0</v>
      </c>
      <c r="K180" s="68">
        <f t="shared" ref="K180:L180" si="66">SUM(K176:K179)</f>
        <v>0</v>
      </c>
      <c r="L180" s="68">
        <f t="shared" si="66"/>
        <v>0</v>
      </c>
    </row>
    <row r="181" spans="3:12">
      <c r="C181" s="60"/>
      <c r="D181" s="61"/>
      <c r="E181" s="62"/>
      <c r="F181" s="63"/>
      <c r="G181" s="62"/>
      <c r="H181" s="62"/>
      <c r="I181" s="62"/>
      <c r="J181" s="62"/>
      <c r="K181" s="62"/>
      <c r="L181" s="64"/>
    </row>
    <row r="182" spans="3:12">
      <c r="C182" s="67"/>
      <c r="D182" s="70"/>
      <c r="E182" s="328"/>
      <c r="F182" s="329"/>
      <c r="G182" s="328"/>
      <c r="H182" s="328"/>
      <c r="I182" s="328"/>
      <c r="J182" s="328"/>
      <c r="K182" s="328"/>
      <c r="L182" s="65"/>
    </row>
    <row r="183" spans="3:12">
      <c r="C183" s="52" t="s">
        <v>223</v>
      </c>
      <c r="D183" s="53" t="s">
        <v>182</v>
      </c>
      <c r="E183" s="328"/>
      <c r="F183" s="329"/>
      <c r="G183" s="328"/>
      <c r="H183" s="328"/>
      <c r="I183" s="328"/>
      <c r="J183" s="328"/>
      <c r="K183" s="328"/>
      <c r="L183" s="65"/>
    </row>
    <row r="184" spans="3:12" ht="19.149999999999999">
      <c r="C184" s="54" t="s">
        <v>224</v>
      </c>
      <c r="D184" s="55" t="s">
        <v>134</v>
      </c>
      <c r="E184" s="56" t="s">
        <v>76</v>
      </c>
      <c r="F184" s="57">
        <v>1.3</v>
      </c>
      <c r="G184" s="57"/>
      <c r="H184" s="57"/>
      <c r="I184" s="57">
        <f t="shared" ref="I184:I187" si="67">TRUNC(SUM(G184:H184),2)</f>
        <v>0</v>
      </c>
      <c r="J184" s="57">
        <f t="shared" ref="J184:J187" si="68">TRUNC(F184*G184,2)</f>
        <v>0</v>
      </c>
      <c r="K184" s="57">
        <f>TRUNC(F184*H184,2)</f>
        <v>0</v>
      </c>
      <c r="L184" s="58">
        <f t="shared" ref="L184:L187" si="69">TRUNC(SUM(J184:K184),2)</f>
        <v>0</v>
      </c>
    </row>
    <row r="185" spans="3:12" ht="28.9">
      <c r="C185" s="54" t="s">
        <v>225</v>
      </c>
      <c r="D185" s="55" t="s">
        <v>185</v>
      </c>
      <c r="E185" s="56" t="s">
        <v>35</v>
      </c>
      <c r="F185" s="57">
        <v>20.399999999999999</v>
      </c>
      <c r="G185" s="57"/>
      <c r="H185" s="57"/>
      <c r="I185" s="57">
        <f t="shared" si="67"/>
        <v>0</v>
      </c>
      <c r="J185" s="57">
        <f t="shared" si="68"/>
        <v>0</v>
      </c>
      <c r="K185" s="57">
        <f>TRUNC(F185*H185,2)</f>
        <v>0</v>
      </c>
      <c r="L185" s="58">
        <f t="shared" si="69"/>
        <v>0</v>
      </c>
    </row>
    <row r="186" spans="3:12" ht="28.9">
      <c r="C186" s="54" t="s">
        <v>226</v>
      </c>
      <c r="D186" s="55" t="s">
        <v>187</v>
      </c>
      <c r="E186" s="56" t="s">
        <v>139</v>
      </c>
      <c r="F186" s="57">
        <v>26.4</v>
      </c>
      <c r="G186" s="57"/>
      <c r="H186" s="57"/>
      <c r="I186" s="57">
        <f t="shared" si="67"/>
        <v>0</v>
      </c>
      <c r="J186" s="57">
        <f t="shared" si="68"/>
        <v>0</v>
      </c>
      <c r="K186" s="57">
        <f>TRUNC(F186*H186,2)</f>
        <v>0</v>
      </c>
      <c r="L186" s="58">
        <f t="shared" si="69"/>
        <v>0</v>
      </c>
    </row>
    <row r="187" spans="3:12" ht="28.9">
      <c r="C187" s="54" t="s">
        <v>227</v>
      </c>
      <c r="D187" s="55" t="s">
        <v>189</v>
      </c>
      <c r="E187" s="56" t="s">
        <v>139</v>
      </c>
      <c r="F187" s="57">
        <v>49.7</v>
      </c>
      <c r="G187" s="57"/>
      <c r="H187" s="57"/>
      <c r="I187" s="57">
        <f t="shared" si="67"/>
        <v>0</v>
      </c>
      <c r="J187" s="57">
        <f t="shared" si="68"/>
        <v>0</v>
      </c>
      <c r="K187" s="57">
        <f>TRUNC(F187*H187,2)</f>
        <v>0</v>
      </c>
      <c r="L187" s="58">
        <f t="shared" si="69"/>
        <v>0</v>
      </c>
    </row>
    <row r="188" spans="3:12">
      <c r="C188" s="67"/>
      <c r="D188" s="59" t="s">
        <v>36</v>
      </c>
      <c r="E188" s="57"/>
      <c r="F188" s="56"/>
      <c r="G188" s="57"/>
      <c r="H188" s="57"/>
      <c r="I188" s="57"/>
      <c r="J188" s="68">
        <f>SUM(J184:J187)</f>
        <v>0</v>
      </c>
      <c r="K188" s="68">
        <f t="shared" ref="K188:L188" si="70">SUM(K184:K187)</f>
        <v>0</v>
      </c>
      <c r="L188" s="68">
        <f t="shared" si="70"/>
        <v>0</v>
      </c>
    </row>
    <row r="189" spans="3:12">
      <c r="C189" s="60"/>
      <c r="D189" s="61"/>
      <c r="E189" s="62"/>
      <c r="F189" s="63"/>
      <c r="G189" s="62"/>
      <c r="H189" s="62"/>
      <c r="I189" s="62"/>
      <c r="J189" s="62"/>
      <c r="K189" s="62"/>
      <c r="L189" s="64"/>
    </row>
    <row r="190" spans="3:12">
      <c r="C190" s="67"/>
      <c r="D190" s="70"/>
      <c r="E190" s="328"/>
      <c r="F190" s="329"/>
      <c r="G190" s="328"/>
      <c r="H190" s="328"/>
      <c r="I190" s="328"/>
      <c r="J190" s="328"/>
      <c r="K190" s="328"/>
      <c r="L190" s="65"/>
    </row>
    <row r="191" spans="3:12">
      <c r="C191" s="52" t="s">
        <v>228</v>
      </c>
      <c r="D191" s="53" t="s">
        <v>191</v>
      </c>
      <c r="E191" s="328"/>
      <c r="F191" s="329"/>
      <c r="G191" s="328"/>
      <c r="H191" s="328"/>
      <c r="I191" s="328"/>
      <c r="J191" s="328"/>
      <c r="K191" s="328"/>
      <c r="L191" s="65"/>
    </row>
    <row r="192" spans="3:12" ht="19.149999999999999">
      <c r="C192" s="54" t="s">
        <v>229</v>
      </c>
      <c r="D192" s="55" t="s">
        <v>134</v>
      </c>
      <c r="E192" s="56" t="s">
        <v>76</v>
      </c>
      <c r="F192" s="57">
        <v>1.1000000000000001</v>
      </c>
      <c r="G192" s="57"/>
      <c r="H192" s="57"/>
      <c r="I192" s="57">
        <f t="shared" ref="I192:I195" si="71">TRUNC(SUM(G192:H192),2)</f>
        <v>0</v>
      </c>
      <c r="J192" s="57">
        <f t="shared" ref="J192:J195" si="72">TRUNC(F192*G192,2)</f>
        <v>0</v>
      </c>
      <c r="K192" s="57">
        <f>TRUNC(F192*H192,2)</f>
        <v>0</v>
      </c>
      <c r="L192" s="58">
        <f t="shared" ref="L192:L195" si="73">TRUNC(SUM(J192:K192),2)</f>
        <v>0</v>
      </c>
    </row>
    <row r="193" spans="3:12" ht="28.9">
      <c r="C193" s="54" t="s">
        <v>230</v>
      </c>
      <c r="D193" s="55" t="s">
        <v>194</v>
      </c>
      <c r="E193" s="56" t="s">
        <v>35</v>
      </c>
      <c r="F193" s="57">
        <v>13.2</v>
      </c>
      <c r="G193" s="57"/>
      <c r="H193" s="57"/>
      <c r="I193" s="57">
        <f t="shared" si="71"/>
        <v>0</v>
      </c>
      <c r="J193" s="57">
        <f t="shared" si="72"/>
        <v>0</v>
      </c>
      <c r="K193" s="57">
        <f>TRUNC(F193*H193,2)</f>
        <v>0</v>
      </c>
      <c r="L193" s="58">
        <f t="shared" si="73"/>
        <v>0</v>
      </c>
    </row>
    <row r="194" spans="3:12" ht="28.9">
      <c r="C194" s="54" t="s">
        <v>231</v>
      </c>
      <c r="D194" s="55" t="s">
        <v>187</v>
      </c>
      <c r="E194" s="56" t="s">
        <v>139</v>
      </c>
      <c r="F194" s="57">
        <v>15.4</v>
      </c>
      <c r="G194" s="57"/>
      <c r="H194" s="57"/>
      <c r="I194" s="57">
        <f t="shared" si="71"/>
        <v>0</v>
      </c>
      <c r="J194" s="57">
        <f t="shared" si="72"/>
        <v>0</v>
      </c>
      <c r="K194" s="57">
        <f>TRUNC(F194*H194,2)</f>
        <v>0</v>
      </c>
      <c r="L194" s="58">
        <f t="shared" si="73"/>
        <v>0</v>
      </c>
    </row>
    <row r="195" spans="3:12" ht="28.9">
      <c r="C195" s="54" t="s">
        <v>232</v>
      </c>
      <c r="D195" s="55" t="s">
        <v>189</v>
      </c>
      <c r="E195" s="56" t="s">
        <v>139</v>
      </c>
      <c r="F195" s="57">
        <v>49.2</v>
      </c>
      <c r="G195" s="57"/>
      <c r="H195" s="57"/>
      <c r="I195" s="57">
        <f t="shared" si="71"/>
        <v>0</v>
      </c>
      <c r="J195" s="57">
        <f t="shared" si="72"/>
        <v>0</v>
      </c>
      <c r="K195" s="57">
        <f>TRUNC(F195*H195,2)</f>
        <v>0</v>
      </c>
      <c r="L195" s="58">
        <f t="shared" si="73"/>
        <v>0</v>
      </c>
    </row>
    <row r="196" spans="3:12">
      <c r="C196" s="67"/>
      <c r="D196" s="59" t="s">
        <v>36</v>
      </c>
      <c r="E196" s="57"/>
      <c r="F196" s="56"/>
      <c r="G196" s="57"/>
      <c r="H196" s="57"/>
      <c r="I196" s="57"/>
      <c r="J196" s="68">
        <f>SUM(J192:J195)</f>
        <v>0</v>
      </c>
      <c r="K196" s="68">
        <f t="shared" ref="K196:L196" si="74">SUM(K192:K195)</f>
        <v>0</v>
      </c>
      <c r="L196" s="68">
        <f t="shared" si="74"/>
        <v>0</v>
      </c>
    </row>
    <row r="197" spans="3:12">
      <c r="C197" s="60"/>
      <c r="D197" s="61"/>
      <c r="E197" s="62"/>
      <c r="F197" s="63"/>
      <c r="G197" s="62"/>
      <c r="H197" s="62"/>
      <c r="I197" s="62"/>
      <c r="J197" s="62"/>
      <c r="K197" s="62"/>
      <c r="L197" s="64"/>
    </row>
    <row r="198" spans="3:12">
      <c r="C198" s="67"/>
      <c r="D198" s="70"/>
      <c r="E198" s="328"/>
      <c r="F198" s="329"/>
      <c r="G198" s="328"/>
      <c r="H198" s="328"/>
      <c r="I198" s="328"/>
      <c r="J198" s="328"/>
      <c r="K198" s="328"/>
      <c r="L198" s="65"/>
    </row>
    <row r="199" spans="3:12">
      <c r="C199" s="52" t="s">
        <v>233</v>
      </c>
      <c r="D199" s="53" t="s">
        <v>234</v>
      </c>
      <c r="E199" s="328"/>
      <c r="F199" s="329"/>
      <c r="G199" s="328"/>
      <c r="H199" s="328"/>
      <c r="I199" s="328"/>
      <c r="J199" s="328"/>
      <c r="K199" s="328"/>
      <c r="L199" s="65"/>
    </row>
    <row r="200" spans="3:12">
      <c r="C200" s="52" t="s">
        <v>235</v>
      </c>
      <c r="D200" s="53" t="s">
        <v>173</v>
      </c>
      <c r="E200" s="328"/>
      <c r="F200" s="329"/>
      <c r="G200" s="328"/>
      <c r="H200" s="328"/>
      <c r="I200" s="328"/>
      <c r="J200" s="328"/>
      <c r="K200" s="328"/>
      <c r="L200" s="65"/>
    </row>
    <row r="201" spans="3:12" ht="19.149999999999999">
      <c r="C201" s="54" t="s">
        <v>236</v>
      </c>
      <c r="D201" s="55" t="s">
        <v>134</v>
      </c>
      <c r="E201" s="56" t="s">
        <v>76</v>
      </c>
      <c r="F201" s="57">
        <v>0.5</v>
      </c>
      <c r="G201" s="57"/>
      <c r="H201" s="57"/>
      <c r="I201" s="57">
        <f t="shared" ref="I201:I204" si="75">TRUNC(SUM(G201:H201),2)</f>
        <v>0</v>
      </c>
      <c r="J201" s="57">
        <f t="shared" ref="J201:J204" si="76">TRUNC(F201*G201,2)</f>
        <v>0</v>
      </c>
      <c r="K201" s="57">
        <f>TRUNC(F201*H201,2)</f>
        <v>0</v>
      </c>
      <c r="L201" s="58">
        <f t="shared" ref="L201:L204" si="77">TRUNC(SUM(J201:K201),2)</f>
        <v>0</v>
      </c>
    </row>
    <row r="202" spans="3:12" ht="28.9">
      <c r="C202" s="54" t="s">
        <v>237</v>
      </c>
      <c r="D202" s="55" t="s">
        <v>176</v>
      </c>
      <c r="E202" s="56" t="s">
        <v>35</v>
      </c>
      <c r="F202" s="57">
        <v>3.4</v>
      </c>
      <c r="G202" s="57"/>
      <c r="H202" s="57"/>
      <c r="I202" s="57">
        <f t="shared" si="75"/>
        <v>0</v>
      </c>
      <c r="J202" s="57">
        <f t="shared" si="76"/>
        <v>0</v>
      </c>
      <c r="K202" s="57">
        <f>TRUNC(F202*H202,2)</f>
        <v>0</v>
      </c>
      <c r="L202" s="58">
        <f t="shared" si="77"/>
        <v>0</v>
      </c>
    </row>
    <row r="203" spans="3:12" ht="19.149999999999999">
      <c r="C203" s="54" t="s">
        <v>238</v>
      </c>
      <c r="D203" s="55" t="s">
        <v>163</v>
      </c>
      <c r="E203" s="56" t="s">
        <v>139</v>
      </c>
      <c r="F203" s="57">
        <v>7</v>
      </c>
      <c r="G203" s="57"/>
      <c r="H203" s="57"/>
      <c r="I203" s="57">
        <f t="shared" si="75"/>
        <v>0</v>
      </c>
      <c r="J203" s="57">
        <f t="shared" si="76"/>
        <v>0</v>
      </c>
      <c r="K203" s="57">
        <f>TRUNC(F203*H203,2)</f>
        <v>0</v>
      </c>
      <c r="L203" s="58">
        <f t="shared" si="77"/>
        <v>0</v>
      </c>
    </row>
    <row r="204" spans="3:12" ht="19.149999999999999">
      <c r="C204" s="54" t="s">
        <v>239</v>
      </c>
      <c r="D204" s="55" t="s">
        <v>165</v>
      </c>
      <c r="E204" s="56" t="s">
        <v>139</v>
      </c>
      <c r="F204" s="57">
        <v>10.199999999999999</v>
      </c>
      <c r="G204" s="57"/>
      <c r="H204" s="57"/>
      <c r="I204" s="57">
        <f t="shared" si="75"/>
        <v>0</v>
      </c>
      <c r="J204" s="57">
        <f t="shared" si="76"/>
        <v>0</v>
      </c>
      <c r="K204" s="57">
        <f>TRUNC(F204*H204,2)</f>
        <v>0</v>
      </c>
      <c r="L204" s="58">
        <f t="shared" si="77"/>
        <v>0</v>
      </c>
    </row>
    <row r="205" spans="3:12">
      <c r="C205" s="67"/>
      <c r="D205" s="59" t="s">
        <v>36</v>
      </c>
      <c r="E205" s="57"/>
      <c r="F205" s="56"/>
      <c r="G205" s="57"/>
      <c r="H205" s="57"/>
      <c r="I205" s="57"/>
      <c r="J205" s="68">
        <f>SUM(J201:J204)</f>
        <v>0</v>
      </c>
      <c r="K205" s="68">
        <f t="shared" ref="K205:L205" si="78">SUM(K201:K204)</f>
        <v>0</v>
      </c>
      <c r="L205" s="68">
        <f t="shared" si="78"/>
        <v>0</v>
      </c>
    </row>
    <row r="206" spans="3:12">
      <c r="C206" s="60"/>
      <c r="D206" s="61"/>
      <c r="E206" s="62"/>
      <c r="F206" s="63"/>
      <c r="G206" s="62"/>
      <c r="H206" s="62"/>
      <c r="I206" s="62"/>
      <c r="J206" s="62"/>
      <c r="K206" s="62"/>
      <c r="L206" s="64"/>
    </row>
    <row r="207" spans="3:12">
      <c r="C207" s="67"/>
      <c r="D207" s="70"/>
      <c r="E207" s="328"/>
      <c r="F207" s="329"/>
      <c r="G207" s="328"/>
      <c r="H207" s="328"/>
      <c r="I207" s="328"/>
      <c r="J207" s="328"/>
      <c r="K207" s="328"/>
      <c r="L207" s="65"/>
    </row>
    <row r="208" spans="3:12">
      <c r="C208" s="52" t="s">
        <v>240</v>
      </c>
      <c r="D208" s="53" t="s">
        <v>182</v>
      </c>
      <c r="E208" s="328"/>
      <c r="F208" s="329"/>
      <c r="G208" s="328"/>
      <c r="H208" s="328"/>
      <c r="I208" s="328"/>
      <c r="J208" s="328"/>
      <c r="K208" s="328"/>
      <c r="L208" s="65"/>
    </row>
    <row r="209" spans="3:12" ht="19.149999999999999">
      <c r="C209" s="54" t="s">
        <v>241</v>
      </c>
      <c r="D209" s="55" t="s">
        <v>134</v>
      </c>
      <c r="E209" s="56" t="s">
        <v>76</v>
      </c>
      <c r="F209" s="57">
        <v>0.5</v>
      </c>
      <c r="G209" s="57"/>
      <c r="H209" s="57"/>
      <c r="I209" s="57">
        <f t="shared" ref="I209:I212" si="79">TRUNC(SUM(G209:H209),2)</f>
        <v>0</v>
      </c>
      <c r="J209" s="57">
        <f t="shared" ref="J209:J212" si="80">TRUNC(F209*G209,2)</f>
        <v>0</v>
      </c>
      <c r="K209" s="57">
        <f>TRUNC(F209*H209,2)</f>
        <v>0</v>
      </c>
      <c r="L209" s="58">
        <f t="shared" ref="L209:L212" si="81">TRUNC(SUM(J209:K209),2)</f>
        <v>0</v>
      </c>
    </row>
    <row r="210" spans="3:12" ht="28.9">
      <c r="C210" s="54" t="s">
        <v>242</v>
      </c>
      <c r="D210" s="55" t="s">
        <v>185</v>
      </c>
      <c r="E210" s="56" t="s">
        <v>35</v>
      </c>
      <c r="F210" s="57">
        <v>8.4</v>
      </c>
      <c r="G210" s="57"/>
      <c r="H210" s="57"/>
      <c r="I210" s="57">
        <f t="shared" si="79"/>
        <v>0</v>
      </c>
      <c r="J210" s="57">
        <f t="shared" si="80"/>
        <v>0</v>
      </c>
      <c r="K210" s="57">
        <f>TRUNC(F210*H210,2)</f>
        <v>0</v>
      </c>
      <c r="L210" s="58">
        <f t="shared" si="81"/>
        <v>0</v>
      </c>
    </row>
    <row r="211" spans="3:12" ht="28.9">
      <c r="C211" s="54" t="s">
        <v>243</v>
      </c>
      <c r="D211" s="55" t="s">
        <v>187</v>
      </c>
      <c r="E211" s="56" t="s">
        <v>139</v>
      </c>
      <c r="F211" s="57">
        <v>12</v>
      </c>
      <c r="G211" s="57"/>
      <c r="H211" s="57"/>
      <c r="I211" s="57">
        <f t="shared" si="79"/>
        <v>0</v>
      </c>
      <c r="J211" s="57">
        <f t="shared" si="80"/>
        <v>0</v>
      </c>
      <c r="K211" s="57">
        <f>TRUNC(F211*H211,2)</f>
        <v>0</v>
      </c>
      <c r="L211" s="58">
        <f t="shared" si="81"/>
        <v>0</v>
      </c>
    </row>
    <row r="212" spans="3:12" ht="28.9">
      <c r="C212" s="54" t="s">
        <v>244</v>
      </c>
      <c r="D212" s="55" t="s">
        <v>189</v>
      </c>
      <c r="E212" s="56" t="s">
        <v>139</v>
      </c>
      <c r="F212" s="57">
        <v>18</v>
      </c>
      <c r="G212" s="57"/>
      <c r="H212" s="57"/>
      <c r="I212" s="57">
        <f t="shared" si="79"/>
        <v>0</v>
      </c>
      <c r="J212" s="57">
        <f t="shared" si="80"/>
        <v>0</v>
      </c>
      <c r="K212" s="57">
        <f>TRUNC(F212*H212,2)</f>
        <v>0</v>
      </c>
      <c r="L212" s="58">
        <f t="shared" si="81"/>
        <v>0</v>
      </c>
    </row>
    <row r="213" spans="3:12">
      <c r="C213" s="67"/>
      <c r="D213" s="59" t="s">
        <v>36</v>
      </c>
      <c r="E213" s="57"/>
      <c r="F213" s="56"/>
      <c r="G213" s="57"/>
      <c r="H213" s="57"/>
      <c r="I213" s="57"/>
      <c r="J213" s="68">
        <f>SUM(J209:J212)</f>
        <v>0</v>
      </c>
      <c r="K213" s="68">
        <f t="shared" ref="K213:L213" si="82">SUM(K209:K212)</f>
        <v>0</v>
      </c>
      <c r="L213" s="68">
        <f t="shared" si="82"/>
        <v>0</v>
      </c>
    </row>
    <row r="214" spans="3:12">
      <c r="C214" s="60"/>
      <c r="D214" s="61"/>
      <c r="E214" s="62"/>
      <c r="F214" s="63"/>
      <c r="G214" s="62"/>
      <c r="H214" s="62"/>
      <c r="I214" s="62"/>
      <c r="J214" s="62"/>
      <c r="K214" s="62"/>
      <c r="L214" s="64"/>
    </row>
    <row r="215" spans="3:12">
      <c r="C215" s="67"/>
      <c r="D215" s="70"/>
      <c r="E215" s="328"/>
      <c r="F215" s="329"/>
      <c r="G215" s="328"/>
      <c r="H215" s="328"/>
      <c r="I215" s="328"/>
      <c r="J215" s="328"/>
      <c r="K215" s="328"/>
      <c r="L215" s="65"/>
    </row>
    <row r="216" spans="3:12" ht="12.6" customHeight="1">
      <c r="C216" s="52" t="s">
        <v>245</v>
      </c>
      <c r="D216" s="53" t="s">
        <v>191</v>
      </c>
      <c r="E216" s="328"/>
      <c r="F216" s="329"/>
      <c r="G216" s="328"/>
      <c r="H216" s="328"/>
      <c r="I216" s="328"/>
      <c r="J216" s="328"/>
      <c r="K216" s="328"/>
      <c r="L216" s="65"/>
    </row>
    <row r="217" spans="3:12" ht="19.149999999999999">
      <c r="C217" s="54" t="s">
        <v>246</v>
      </c>
      <c r="D217" s="55" t="s">
        <v>134</v>
      </c>
      <c r="E217" s="56" t="s">
        <v>76</v>
      </c>
      <c r="F217" s="57">
        <v>0.5</v>
      </c>
      <c r="G217" s="57"/>
      <c r="H217" s="57"/>
      <c r="I217" s="57">
        <f t="shared" ref="I217:I220" si="83">TRUNC(SUM(G217:H217),2)</f>
        <v>0</v>
      </c>
      <c r="J217" s="57">
        <f t="shared" ref="J217:J220" si="84">TRUNC(F217*G217,2)</f>
        <v>0</v>
      </c>
      <c r="K217" s="57">
        <f>TRUNC(F217*H217,2)</f>
        <v>0</v>
      </c>
      <c r="L217" s="58">
        <f t="shared" ref="L217:L220" si="85">TRUNC(SUM(J217:K217),2)</f>
        <v>0</v>
      </c>
    </row>
    <row r="218" spans="3:12" ht="28.9">
      <c r="C218" s="54" t="s">
        <v>247</v>
      </c>
      <c r="D218" s="55" t="s">
        <v>194</v>
      </c>
      <c r="E218" s="56" t="s">
        <v>35</v>
      </c>
      <c r="F218" s="57">
        <v>5.6</v>
      </c>
      <c r="G218" s="57"/>
      <c r="H218" s="57"/>
      <c r="I218" s="57">
        <f t="shared" si="83"/>
        <v>0</v>
      </c>
      <c r="J218" s="57">
        <f t="shared" si="84"/>
        <v>0</v>
      </c>
      <c r="K218" s="57">
        <f>TRUNC(F218*H218,2)</f>
        <v>0</v>
      </c>
      <c r="L218" s="58">
        <f t="shared" si="85"/>
        <v>0</v>
      </c>
    </row>
    <row r="219" spans="3:12" ht="28.9">
      <c r="C219" s="54" t="s">
        <v>248</v>
      </c>
      <c r="D219" s="55" t="s">
        <v>187</v>
      </c>
      <c r="E219" s="56" t="s">
        <v>139</v>
      </c>
      <c r="F219" s="57">
        <v>6.8</v>
      </c>
      <c r="G219" s="57"/>
      <c r="H219" s="57"/>
      <c r="I219" s="57">
        <f t="shared" si="83"/>
        <v>0</v>
      </c>
      <c r="J219" s="57">
        <f t="shared" si="84"/>
        <v>0</v>
      </c>
      <c r="K219" s="57">
        <f>TRUNC(F219*H219,2)</f>
        <v>0</v>
      </c>
      <c r="L219" s="58">
        <f t="shared" si="85"/>
        <v>0</v>
      </c>
    </row>
    <row r="220" spans="3:12" ht="28.15" customHeight="1">
      <c r="C220" s="54" t="s">
        <v>249</v>
      </c>
      <c r="D220" s="55" t="s">
        <v>189</v>
      </c>
      <c r="E220" s="56" t="s">
        <v>139</v>
      </c>
      <c r="F220" s="57">
        <v>24</v>
      </c>
      <c r="G220" s="57"/>
      <c r="H220" s="57"/>
      <c r="I220" s="57">
        <f t="shared" si="83"/>
        <v>0</v>
      </c>
      <c r="J220" s="57">
        <f t="shared" si="84"/>
        <v>0</v>
      </c>
      <c r="K220" s="57">
        <f>TRUNC(F220*H220,2)</f>
        <v>0</v>
      </c>
      <c r="L220" s="58">
        <f t="shared" si="85"/>
        <v>0</v>
      </c>
    </row>
    <row r="221" spans="3:12">
      <c r="C221" s="67"/>
      <c r="D221" s="59" t="s">
        <v>36</v>
      </c>
      <c r="E221" s="57"/>
      <c r="F221" s="56"/>
      <c r="G221" s="57"/>
      <c r="H221" s="57"/>
      <c r="I221" s="57"/>
      <c r="J221" s="68">
        <f>SUM(J217:J220)</f>
        <v>0</v>
      </c>
      <c r="K221" s="68">
        <f t="shared" ref="K221:L221" si="86">SUM(K217:K220)</f>
        <v>0</v>
      </c>
      <c r="L221" s="68">
        <f t="shared" si="86"/>
        <v>0</v>
      </c>
    </row>
    <row r="222" spans="3:12">
      <c r="C222" s="60"/>
      <c r="D222" s="61"/>
      <c r="E222" s="62"/>
      <c r="F222" s="63"/>
      <c r="G222" s="62"/>
      <c r="H222" s="62"/>
      <c r="I222" s="62"/>
      <c r="J222" s="62"/>
      <c r="K222" s="62"/>
      <c r="L222" s="64"/>
    </row>
    <row r="223" spans="3:12">
      <c r="C223" s="67"/>
      <c r="D223" s="70"/>
      <c r="E223" s="328"/>
      <c r="F223" s="329"/>
      <c r="G223" s="328"/>
      <c r="H223" s="328"/>
      <c r="I223" s="328"/>
      <c r="J223" s="328"/>
      <c r="K223" s="328"/>
      <c r="L223" s="65"/>
    </row>
    <row r="224" spans="3:12">
      <c r="C224" s="71"/>
      <c r="D224" s="72" t="s">
        <v>250</v>
      </c>
      <c r="E224" s="73"/>
      <c r="F224" s="74"/>
      <c r="G224" s="73"/>
      <c r="H224" s="73"/>
      <c r="I224" s="73"/>
      <c r="J224" s="75">
        <f>J221+J213+J205+J196+J188+J180+J171+J162+J154+J145+J129+J118+J110+J99+J86+J137</f>
        <v>0</v>
      </c>
      <c r="K224" s="75">
        <f t="shared" ref="K224:L224" si="87">K221+K213+K205+K196+K188+K180+K171+K162+K154+K145+K129+K118+K110+K99+K86+K137</f>
        <v>0</v>
      </c>
      <c r="L224" s="75">
        <f t="shared" si="87"/>
        <v>0</v>
      </c>
    </row>
    <row r="225" spans="3:12">
      <c r="C225" s="67"/>
      <c r="D225" s="70"/>
      <c r="E225" s="328"/>
      <c r="F225" s="329"/>
      <c r="G225" s="328"/>
      <c r="H225" s="328"/>
      <c r="I225" s="328"/>
      <c r="J225" s="328"/>
      <c r="K225" s="328"/>
      <c r="L225" s="65"/>
    </row>
    <row r="226" spans="3:12">
      <c r="C226" s="50">
        <v>4</v>
      </c>
      <c r="D226" s="51" t="s">
        <v>251</v>
      </c>
      <c r="E226" s="328"/>
      <c r="F226" s="329"/>
      <c r="G226" s="328"/>
      <c r="H226" s="328"/>
      <c r="I226" s="328"/>
      <c r="J226" s="328"/>
      <c r="K226" s="328"/>
      <c r="L226" s="65"/>
    </row>
    <row r="227" spans="3:12" ht="19.149999999999999">
      <c r="C227" s="54" t="s">
        <v>252</v>
      </c>
      <c r="D227" s="55" t="s">
        <v>253</v>
      </c>
      <c r="E227" s="56" t="s">
        <v>35</v>
      </c>
      <c r="F227" s="57">
        <v>11.84</v>
      </c>
      <c r="G227" s="57"/>
      <c r="H227" s="57"/>
      <c r="I227" s="57">
        <f t="shared" ref="I227:I234" si="88">TRUNC(SUM(G227:H227),2)</f>
        <v>0</v>
      </c>
      <c r="J227" s="57">
        <f t="shared" ref="J227:J234" si="89">TRUNC(F227*G227,2)</f>
        <v>0</v>
      </c>
      <c r="K227" s="57">
        <f t="shared" ref="K227:K234" si="90">TRUNC(F227*H227,2)</f>
        <v>0</v>
      </c>
      <c r="L227" s="58">
        <f t="shared" ref="L227:L234" si="91">TRUNC(SUM(J227:K227),2)</f>
        <v>0</v>
      </c>
    </row>
    <row r="228" spans="3:12" ht="38.450000000000003">
      <c r="C228" s="54" t="s">
        <v>254</v>
      </c>
      <c r="D228" s="55" t="s">
        <v>255</v>
      </c>
      <c r="E228" s="56" t="s">
        <v>35</v>
      </c>
      <c r="F228" s="57">
        <v>11.84</v>
      </c>
      <c r="G228" s="57"/>
      <c r="H228" s="57"/>
      <c r="I228" s="57">
        <f t="shared" si="88"/>
        <v>0</v>
      </c>
      <c r="J228" s="57">
        <f t="shared" si="89"/>
        <v>0</v>
      </c>
      <c r="K228" s="57">
        <f t="shared" si="90"/>
        <v>0</v>
      </c>
      <c r="L228" s="58">
        <f t="shared" si="91"/>
        <v>0</v>
      </c>
    </row>
    <row r="229" spans="3:12" ht="38.450000000000003">
      <c r="C229" s="54" t="s">
        <v>256</v>
      </c>
      <c r="D229" s="55" t="s">
        <v>257</v>
      </c>
      <c r="E229" s="56" t="s">
        <v>35</v>
      </c>
      <c r="F229" s="57">
        <v>11.84</v>
      </c>
      <c r="G229" s="57"/>
      <c r="H229" s="57"/>
      <c r="I229" s="57">
        <f t="shared" si="88"/>
        <v>0</v>
      </c>
      <c r="J229" s="57">
        <f t="shared" si="89"/>
        <v>0</v>
      </c>
      <c r="K229" s="57">
        <f t="shared" si="90"/>
        <v>0</v>
      </c>
      <c r="L229" s="58">
        <f t="shared" si="91"/>
        <v>0</v>
      </c>
    </row>
    <row r="230" spans="3:12" ht="19.149999999999999">
      <c r="C230" s="54" t="s">
        <v>258</v>
      </c>
      <c r="D230" s="55" t="s">
        <v>259</v>
      </c>
      <c r="E230" s="56" t="s">
        <v>35</v>
      </c>
      <c r="F230" s="57">
        <v>11.93</v>
      </c>
      <c r="G230" s="57"/>
      <c r="H230" s="57"/>
      <c r="I230" s="57">
        <f t="shared" si="88"/>
        <v>0</v>
      </c>
      <c r="J230" s="57">
        <f t="shared" si="89"/>
        <v>0</v>
      </c>
      <c r="K230" s="57">
        <f t="shared" si="90"/>
        <v>0</v>
      </c>
      <c r="L230" s="58">
        <f t="shared" si="91"/>
        <v>0</v>
      </c>
    </row>
    <row r="231" spans="3:12" ht="19.149999999999999">
      <c r="C231" s="54" t="s">
        <v>260</v>
      </c>
      <c r="D231" s="55" t="s">
        <v>261</v>
      </c>
      <c r="E231" s="56" t="s">
        <v>35</v>
      </c>
      <c r="F231" s="57">
        <v>12.54</v>
      </c>
      <c r="G231" s="57"/>
      <c r="H231" s="57"/>
      <c r="I231" s="57">
        <f t="shared" si="88"/>
        <v>0</v>
      </c>
      <c r="J231" s="57">
        <f t="shared" si="89"/>
        <v>0</v>
      </c>
      <c r="K231" s="57">
        <f t="shared" si="90"/>
        <v>0</v>
      </c>
      <c r="L231" s="58">
        <f t="shared" si="91"/>
        <v>0</v>
      </c>
    </row>
    <row r="232" spans="3:12" ht="28.9">
      <c r="C232" s="54" t="s">
        <v>262</v>
      </c>
      <c r="D232" s="55" t="s">
        <v>263</v>
      </c>
      <c r="E232" s="56" t="s">
        <v>73</v>
      </c>
      <c r="F232" s="57">
        <v>22.74</v>
      </c>
      <c r="G232" s="57"/>
      <c r="H232" s="57"/>
      <c r="I232" s="57">
        <f t="shared" si="88"/>
        <v>0</v>
      </c>
      <c r="J232" s="57">
        <f t="shared" si="89"/>
        <v>0</v>
      </c>
      <c r="K232" s="57">
        <f t="shared" si="90"/>
        <v>0</v>
      </c>
      <c r="L232" s="58">
        <f t="shared" si="91"/>
        <v>0</v>
      </c>
    </row>
    <row r="233" spans="3:12" ht="19.149999999999999">
      <c r="C233" s="54" t="s">
        <v>264</v>
      </c>
      <c r="D233" s="55" t="s">
        <v>265</v>
      </c>
      <c r="E233" s="56" t="s">
        <v>73</v>
      </c>
      <c r="F233" s="57">
        <v>16.600000000000001</v>
      </c>
      <c r="G233" s="57"/>
      <c r="H233" s="57"/>
      <c r="I233" s="57">
        <f t="shared" si="88"/>
        <v>0</v>
      </c>
      <c r="J233" s="57">
        <f t="shared" si="89"/>
        <v>0</v>
      </c>
      <c r="K233" s="57">
        <f t="shared" si="90"/>
        <v>0</v>
      </c>
      <c r="L233" s="58">
        <f t="shared" si="91"/>
        <v>0</v>
      </c>
    </row>
    <row r="234" spans="3:12">
      <c r="C234" s="54" t="s">
        <v>266</v>
      </c>
      <c r="D234" s="55" t="s">
        <v>267</v>
      </c>
      <c r="E234" s="56" t="s">
        <v>35</v>
      </c>
      <c r="F234" s="57">
        <v>11.84</v>
      </c>
      <c r="G234" s="57"/>
      <c r="H234" s="57"/>
      <c r="I234" s="57">
        <f t="shared" si="88"/>
        <v>0</v>
      </c>
      <c r="J234" s="57">
        <f t="shared" si="89"/>
        <v>0</v>
      </c>
      <c r="K234" s="57">
        <f t="shared" si="90"/>
        <v>0</v>
      </c>
      <c r="L234" s="58">
        <f t="shared" si="91"/>
        <v>0</v>
      </c>
    </row>
    <row r="235" spans="3:12">
      <c r="C235" s="67"/>
      <c r="D235" s="59" t="s">
        <v>36</v>
      </c>
      <c r="E235" s="57"/>
      <c r="F235" s="56"/>
      <c r="G235" s="57"/>
      <c r="H235" s="57"/>
      <c r="I235" s="57"/>
      <c r="J235" s="68">
        <f>SUM(J227:J234)</f>
        <v>0</v>
      </c>
      <c r="K235" s="68">
        <f t="shared" ref="K235:L235" si="92">SUM(K227:K234)</f>
        <v>0</v>
      </c>
      <c r="L235" s="68">
        <f t="shared" si="92"/>
        <v>0</v>
      </c>
    </row>
    <row r="236" spans="3:12">
      <c r="C236" s="60"/>
      <c r="D236" s="61"/>
      <c r="E236" s="62"/>
      <c r="F236" s="63"/>
      <c r="G236" s="62"/>
      <c r="H236" s="62"/>
      <c r="I236" s="62"/>
      <c r="J236" s="62"/>
      <c r="K236" s="62"/>
      <c r="L236" s="64"/>
    </row>
    <row r="237" spans="3:12">
      <c r="C237" s="67"/>
      <c r="D237" s="70"/>
      <c r="E237" s="328"/>
      <c r="F237" s="329"/>
      <c r="G237" s="328"/>
      <c r="H237" s="328"/>
      <c r="I237" s="328"/>
      <c r="J237" s="328"/>
      <c r="K237" s="328"/>
      <c r="L237" s="65"/>
    </row>
    <row r="238" spans="3:12">
      <c r="C238" s="71"/>
      <c r="D238" s="72" t="s">
        <v>268</v>
      </c>
      <c r="E238" s="73"/>
      <c r="F238" s="74"/>
      <c r="G238" s="73"/>
      <c r="H238" s="73"/>
      <c r="I238" s="73"/>
      <c r="J238" s="75">
        <f>J235</f>
        <v>0</v>
      </c>
      <c r="K238" s="75">
        <f t="shared" ref="K238:L238" si="93">K235</f>
        <v>0</v>
      </c>
      <c r="L238" s="75">
        <f t="shared" si="93"/>
        <v>0</v>
      </c>
    </row>
    <row r="239" spans="3:12">
      <c r="C239" s="67"/>
      <c r="D239" s="70"/>
      <c r="E239" s="328"/>
      <c r="F239" s="329"/>
      <c r="G239" s="328"/>
      <c r="H239" s="328"/>
      <c r="I239" s="328"/>
      <c r="J239" s="328"/>
      <c r="K239" s="328"/>
      <c r="L239" s="65"/>
    </row>
    <row r="240" spans="3:12">
      <c r="C240" s="50">
        <v>5</v>
      </c>
      <c r="D240" s="51" t="s">
        <v>269</v>
      </c>
      <c r="E240" s="328"/>
      <c r="F240" s="329"/>
      <c r="G240" s="328"/>
      <c r="H240" s="328"/>
      <c r="I240" s="328"/>
      <c r="J240" s="328"/>
      <c r="K240" s="328"/>
      <c r="L240" s="65"/>
    </row>
    <row r="241" spans="3:12" ht="28.9">
      <c r="C241" s="54" t="s">
        <v>270</v>
      </c>
      <c r="D241" s="55" t="s">
        <v>271</v>
      </c>
      <c r="E241" s="56" t="s">
        <v>35</v>
      </c>
      <c r="F241" s="57">
        <v>3</v>
      </c>
      <c r="G241" s="57"/>
      <c r="H241" s="57"/>
      <c r="I241" s="57">
        <f t="shared" ref="I241:I244" si="94">TRUNC(SUM(G241:H241),2)</f>
        <v>0</v>
      </c>
      <c r="J241" s="57">
        <f t="shared" ref="J241:J244" si="95">TRUNC(F241*G241,2)</f>
        <v>0</v>
      </c>
      <c r="K241" s="57">
        <f>TRUNC(F241*H241,2)</f>
        <v>0</v>
      </c>
      <c r="L241" s="58">
        <f t="shared" ref="L241:L244" si="96">TRUNC(SUM(J241:K241),2)</f>
        <v>0</v>
      </c>
    </row>
    <row r="242" spans="3:12" ht="28.9">
      <c r="C242" s="54" t="s">
        <v>272</v>
      </c>
      <c r="D242" s="55" t="s">
        <v>273</v>
      </c>
      <c r="E242" s="56" t="s">
        <v>35</v>
      </c>
      <c r="F242" s="57">
        <v>122</v>
      </c>
      <c r="G242" s="57"/>
      <c r="H242" s="57"/>
      <c r="I242" s="57">
        <f t="shared" si="94"/>
        <v>0</v>
      </c>
      <c r="J242" s="57">
        <f t="shared" si="95"/>
        <v>0</v>
      </c>
      <c r="K242" s="57">
        <f>TRUNC(F242*H242,2)</f>
        <v>0</v>
      </c>
      <c r="L242" s="58">
        <f t="shared" si="96"/>
        <v>0</v>
      </c>
    </row>
    <row r="243" spans="3:12" ht="19.149999999999999">
      <c r="C243" s="54" t="s">
        <v>274</v>
      </c>
      <c r="D243" s="55" t="s">
        <v>275</v>
      </c>
      <c r="E243" s="56" t="s">
        <v>73</v>
      </c>
      <c r="F243" s="57">
        <v>7.78</v>
      </c>
      <c r="G243" s="57"/>
      <c r="H243" s="57"/>
      <c r="I243" s="57">
        <f t="shared" si="94"/>
        <v>0</v>
      </c>
      <c r="J243" s="57">
        <f t="shared" si="95"/>
        <v>0</v>
      </c>
      <c r="K243" s="57">
        <f>TRUNC(F243*H243,2)</f>
        <v>0</v>
      </c>
      <c r="L243" s="58">
        <f t="shared" si="96"/>
        <v>0</v>
      </c>
    </row>
    <row r="244" spans="3:12" ht="19.149999999999999">
      <c r="C244" s="54" t="s">
        <v>276</v>
      </c>
      <c r="D244" s="55" t="s">
        <v>277</v>
      </c>
      <c r="E244" s="56" t="s">
        <v>73</v>
      </c>
      <c r="F244" s="57">
        <v>5.62</v>
      </c>
      <c r="G244" s="57"/>
      <c r="H244" s="57"/>
      <c r="I244" s="57">
        <f t="shared" si="94"/>
        <v>0</v>
      </c>
      <c r="J244" s="57">
        <f t="shared" si="95"/>
        <v>0</v>
      </c>
      <c r="K244" s="57">
        <f>TRUNC(F244*H244,2)</f>
        <v>0</v>
      </c>
      <c r="L244" s="58">
        <f t="shared" si="96"/>
        <v>0</v>
      </c>
    </row>
    <row r="245" spans="3:12">
      <c r="C245" s="67"/>
      <c r="D245" s="59" t="s">
        <v>36</v>
      </c>
      <c r="E245" s="57"/>
      <c r="F245" s="56"/>
      <c r="G245" s="57"/>
      <c r="H245" s="57"/>
      <c r="I245" s="57"/>
      <c r="J245" s="68">
        <f>SUM(J241:J244)</f>
        <v>0</v>
      </c>
      <c r="K245" s="68">
        <f t="shared" ref="K245:L245" si="97">SUM(K241:K244)</f>
        <v>0</v>
      </c>
      <c r="L245" s="68">
        <f t="shared" si="97"/>
        <v>0</v>
      </c>
    </row>
    <row r="246" spans="3:12">
      <c r="C246" s="60"/>
      <c r="D246" s="61"/>
      <c r="E246" s="62"/>
      <c r="F246" s="63"/>
      <c r="G246" s="62"/>
      <c r="H246" s="62"/>
      <c r="I246" s="62"/>
      <c r="J246" s="62"/>
      <c r="K246" s="62"/>
      <c r="L246" s="64"/>
    </row>
    <row r="247" spans="3:12">
      <c r="C247" s="67"/>
      <c r="D247" s="70"/>
      <c r="E247" s="328"/>
      <c r="F247" s="329"/>
      <c r="G247" s="328"/>
      <c r="H247" s="328"/>
      <c r="I247" s="328"/>
      <c r="J247" s="328"/>
      <c r="K247" s="328"/>
      <c r="L247" s="65"/>
    </row>
    <row r="248" spans="3:12">
      <c r="C248" s="71"/>
      <c r="D248" s="72" t="s">
        <v>278</v>
      </c>
      <c r="E248" s="73"/>
      <c r="F248" s="74"/>
      <c r="G248" s="73"/>
      <c r="H248" s="73"/>
      <c r="I248" s="73"/>
      <c r="J248" s="75">
        <f>J245</f>
        <v>0</v>
      </c>
      <c r="K248" s="75">
        <f t="shared" ref="K248:L248" si="98">K245</f>
        <v>0</v>
      </c>
      <c r="L248" s="75">
        <f t="shared" si="98"/>
        <v>0</v>
      </c>
    </row>
    <row r="249" spans="3:12">
      <c r="C249" s="67"/>
      <c r="D249" s="70"/>
      <c r="E249" s="328"/>
      <c r="F249" s="329"/>
      <c r="G249" s="328"/>
      <c r="H249" s="328"/>
      <c r="I249" s="328"/>
      <c r="J249" s="328"/>
      <c r="K249" s="328"/>
      <c r="L249" s="65"/>
    </row>
    <row r="250" spans="3:12">
      <c r="C250" s="50">
        <v>6</v>
      </c>
      <c r="D250" s="51" t="s">
        <v>279</v>
      </c>
      <c r="E250" s="328"/>
      <c r="F250" s="329"/>
      <c r="G250" s="328"/>
      <c r="H250" s="328"/>
      <c r="I250" s="328"/>
      <c r="J250" s="328"/>
      <c r="K250" s="328"/>
      <c r="L250" s="65"/>
    </row>
    <row r="251" spans="3:12">
      <c r="C251" s="52" t="s">
        <v>280</v>
      </c>
      <c r="D251" s="53" t="s">
        <v>281</v>
      </c>
      <c r="E251" s="328"/>
      <c r="F251" s="329"/>
      <c r="G251" s="328"/>
      <c r="H251" s="328"/>
      <c r="I251" s="328"/>
      <c r="J251" s="328"/>
      <c r="K251" s="328"/>
      <c r="L251" s="65"/>
    </row>
    <row r="252" spans="3:12" ht="28.9">
      <c r="C252" s="54" t="s">
        <v>282</v>
      </c>
      <c r="D252" s="55" t="s">
        <v>283</v>
      </c>
      <c r="E252" s="56" t="s">
        <v>35</v>
      </c>
      <c r="F252" s="57">
        <v>233.22</v>
      </c>
      <c r="G252" s="57"/>
      <c r="H252" s="57"/>
      <c r="I252" s="57">
        <f t="shared" ref="I252:I255" si="99">TRUNC(SUM(G252:H252),2)</f>
        <v>0</v>
      </c>
      <c r="J252" s="57">
        <f t="shared" ref="J252:J255" si="100">TRUNC(F252*G252,2)</f>
        <v>0</v>
      </c>
      <c r="K252" s="57">
        <f>TRUNC(F252*H252,2)</f>
        <v>0</v>
      </c>
      <c r="L252" s="58">
        <f t="shared" ref="L252:L255" si="101">TRUNC(SUM(J252:K252),2)</f>
        <v>0</v>
      </c>
    </row>
    <row r="253" spans="3:12" ht="28.9">
      <c r="C253" s="54" t="s">
        <v>284</v>
      </c>
      <c r="D253" s="55" t="s">
        <v>285</v>
      </c>
      <c r="E253" s="56" t="s">
        <v>35</v>
      </c>
      <c r="F253" s="57">
        <v>95.86</v>
      </c>
      <c r="G253" s="57"/>
      <c r="H253" s="57"/>
      <c r="I253" s="57">
        <f t="shared" si="99"/>
        <v>0</v>
      </c>
      <c r="J253" s="57">
        <f t="shared" si="100"/>
        <v>0</v>
      </c>
      <c r="K253" s="57">
        <f>TRUNC(F253*H253,2)</f>
        <v>0</v>
      </c>
      <c r="L253" s="58">
        <f t="shared" si="101"/>
        <v>0</v>
      </c>
    </row>
    <row r="254" spans="3:12" ht="28.9">
      <c r="C254" s="54" t="s">
        <v>286</v>
      </c>
      <c r="D254" s="55" t="s">
        <v>287</v>
      </c>
      <c r="E254" s="56" t="s">
        <v>35</v>
      </c>
      <c r="F254" s="57">
        <v>233.22</v>
      </c>
      <c r="G254" s="57"/>
      <c r="H254" s="57"/>
      <c r="I254" s="57">
        <f t="shared" si="99"/>
        <v>0</v>
      </c>
      <c r="J254" s="57">
        <f t="shared" si="100"/>
        <v>0</v>
      </c>
      <c r="K254" s="57">
        <f>TRUNC(F254*H254,2)</f>
        <v>0</v>
      </c>
      <c r="L254" s="58">
        <f t="shared" si="101"/>
        <v>0</v>
      </c>
    </row>
    <row r="255" spans="3:12" ht="28.9">
      <c r="C255" s="54" t="s">
        <v>288</v>
      </c>
      <c r="D255" s="55" t="s">
        <v>289</v>
      </c>
      <c r="E255" s="56" t="s">
        <v>35</v>
      </c>
      <c r="F255" s="57">
        <v>95.86</v>
      </c>
      <c r="G255" s="57"/>
      <c r="H255" s="57"/>
      <c r="I255" s="57">
        <f t="shared" si="99"/>
        <v>0</v>
      </c>
      <c r="J255" s="57">
        <f t="shared" si="100"/>
        <v>0</v>
      </c>
      <c r="K255" s="57">
        <f>TRUNC(F255*H255,2)</f>
        <v>0</v>
      </c>
      <c r="L255" s="58">
        <f t="shared" si="101"/>
        <v>0</v>
      </c>
    </row>
    <row r="256" spans="3:12">
      <c r="C256" s="67"/>
      <c r="D256" s="59" t="s">
        <v>36</v>
      </c>
      <c r="E256" s="57"/>
      <c r="F256" s="56"/>
      <c r="G256" s="57"/>
      <c r="H256" s="57"/>
      <c r="I256" s="57"/>
      <c r="J256" s="68">
        <f>SUM(J252:J255)</f>
        <v>0</v>
      </c>
      <c r="K256" s="68">
        <f t="shared" ref="K256" si="102">SUM(K252:K255)</f>
        <v>0</v>
      </c>
      <c r="L256" s="68">
        <f t="shared" ref="L256" si="103">SUM(L252:L255)</f>
        <v>0</v>
      </c>
    </row>
    <row r="257" spans="3:12">
      <c r="C257" s="60"/>
      <c r="D257" s="61"/>
      <c r="E257" s="62"/>
      <c r="F257" s="63"/>
      <c r="G257" s="62"/>
      <c r="H257" s="62"/>
      <c r="I257" s="62"/>
      <c r="J257" s="62"/>
      <c r="K257" s="62"/>
      <c r="L257" s="64"/>
    </row>
    <row r="258" spans="3:12">
      <c r="C258" s="67"/>
      <c r="D258" s="70"/>
      <c r="E258" s="328"/>
      <c r="F258" s="329"/>
      <c r="G258" s="328"/>
      <c r="H258" s="328"/>
      <c r="I258" s="328"/>
      <c r="J258" s="328"/>
      <c r="K258" s="328"/>
      <c r="L258" s="65"/>
    </row>
    <row r="259" spans="3:12">
      <c r="C259" s="52" t="s">
        <v>290</v>
      </c>
      <c r="D259" s="53" t="s">
        <v>291</v>
      </c>
      <c r="E259" s="328"/>
      <c r="F259" s="329"/>
      <c r="G259" s="328"/>
      <c r="H259" s="328"/>
      <c r="I259" s="328"/>
      <c r="J259" s="328"/>
      <c r="K259" s="328"/>
      <c r="L259" s="65"/>
    </row>
    <row r="260" spans="3:12" ht="28.9">
      <c r="C260" s="54" t="s">
        <v>292</v>
      </c>
      <c r="D260" s="55" t="s">
        <v>293</v>
      </c>
      <c r="E260" s="56" t="s">
        <v>35</v>
      </c>
      <c r="F260" s="57">
        <v>2.57</v>
      </c>
      <c r="G260" s="57"/>
      <c r="H260" s="57"/>
      <c r="I260" s="57">
        <f t="shared" ref="I260:I261" si="104">TRUNC(SUM(G260:H260),2)</f>
        <v>0</v>
      </c>
      <c r="J260" s="57">
        <f t="shared" ref="J260:J261" si="105">TRUNC(F260*G260,2)</f>
        <v>0</v>
      </c>
      <c r="K260" s="57">
        <f>TRUNC(F260*H260,2)</f>
        <v>0</v>
      </c>
      <c r="L260" s="58">
        <f t="shared" ref="L260:L261" si="106">TRUNC(SUM(J260:K260),2)</f>
        <v>0</v>
      </c>
    </row>
    <row r="261" spans="3:12" ht="28.9">
      <c r="C261" s="54" t="s">
        <v>294</v>
      </c>
      <c r="D261" s="55" t="s">
        <v>295</v>
      </c>
      <c r="E261" s="56" t="s">
        <v>35</v>
      </c>
      <c r="F261" s="57">
        <v>1.8</v>
      </c>
      <c r="G261" s="57"/>
      <c r="H261" s="57"/>
      <c r="I261" s="57">
        <f t="shared" si="104"/>
        <v>0</v>
      </c>
      <c r="J261" s="57">
        <f t="shared" si="105"/>
        <v>0</v>
      </c>
      <c r="K261" s="57">
        <f>TRUNC(F261*H261,2)</f>
        <v>0</v>
      </c>
      <c r="L261" s="58">
        <f t="shared" si="106"/>
        <v>0</v>
      </c>
    </row>
    <row r="262" spans="3:12">
      <c r="C262" s="67"/>
      <c r="D262" s="59" t="s">
        <v>36</v>
      </c>
      <c r="E262" s="57"/>
      <c r="F262" s="56"/>
      <c r="G262" s="57"/>
      <c r="H262" s="57"/>
      <c r="I262" s="57"/>
      <c r="J262" s="68">
        <f>SUM(J258:J261)</f>
        <v>0</v>
      </c>
      <c r="K262" s="68">
        <f t="shared" ref="K262:L262" si="107">SUM(K258:K261)</f>
        <v>0</v>
      </c>
      <c r="L262" s="68">
        <f t="shared" si="107"/>
        <v>0</v>
      </c>
    </row>
    <row r="263" spans="3:12">
      <c r="C263" s="60"/>
      <c r="D263" s="61"/>
      <c r="E263" s="62"/>
      <c r="F263" s="63"/>
      <c r="G263" s="62"/>
      <c r="H263" s="62"/>
      <c r="I263" s="62"/>
      <c r="J263" s="62"/>
      <c r="K263" s="62"/>
      <c r="L263" s="64"/>
    </row>
    <row r="264" spans="3:12">
      <c r="C264" s="67"/>
      <c r="D264" s="70"/>
      <c r="E264" s="328"/>
      <c r="F264" s="329"/>
      <c r="G264" s="328"/>
      <c r="H264" s="328"/>
      <c r="I264" s="328"/>
      <c r="J264" s="328"/>
      <c r="K264" s="328"/>
      <c r="L264" s="65"/>
    </row>
    <row r="265" spans="3:12">
      <c r="C265" s="71"/>
      <c r="D265" s="72" t="s">
        <v>296</v>
      </c>
      <c r="E265" s="73"/>
      <c r="F265" s="74"/>
      <c r="G265" s="73"/>
      <c r="H265" s="73"/>
      <c r="I265" s="73"/>
      <c r="J265" s="75">
        <f>J262+J256</f>
        <v>0</v>
      </c>
      <c r="K265" s="75">
        <f t="shared" ref="K265:L265" si="108">K262+K256</f>
        <v>0</v>
      </c>
      <c r="L265" s="75">
        <f t="shared" si="108"/>
        <v>0</v>
      </c>
    </row>
    <row r="266" spans="3:12">
      <c r="C266" s="67"/>
      <c r="D266" s="70"/>
      <c r="E266" s="328"/>
      <c r="F266" s="329"/>
      <c r="G266" s="328"/>
      <c r="H266" s="328"/>
      <c r="I266" s="328"/>
      <c r="J266" s="328"/>
      <c r="K266" s="328"/>
      <c r="L266" s="65"/>
    </row>
    <row r="267" spans="3:12">
      <c r="C267" s="50">
        <v>7</v>
      </c>
      <c r="D267" s="51" t="s">
        <v>297</v>
      </c>
      <c r="E267" s="328"/>
      <c r="F267" s="329"/>
      <c r="G267" s="328"/>
      <c r="H267" s="328"/>
      <c r="I267" s="328"/>
      <c r="J267" s="328"/>
      <c r="K267" s="328"/>
      <c r="L267" s="65"/>
    </row>
    <row r="268" spans="3:12">
      <c r="C268" s="52" t="s">
        <v>298</v>
      </c>
      <c r="D268" s="53" t="s">
        <v>299</v>
      </c>
      <c r="E268" s="328"/>
      <c r="F268" s="329"/>
      <c r="G268" s="328"/>
      <c r="H268" s="328"/>
      <c r="I268" s="328"/>
      <c r="J268" s="328"/>
      <c r="K268" s="328"/>
      <c r="L268" s="65"/>
    </row>
    <row r="269" spans="3:12" ht="28.9">
      <c r="C269" s="54" t="s">
        <v>300</v>
      </c>
      <c r="D269" s="55" t="s">
        <v>110</v>
      </c>
      <c r="E269" s="56" t="s">
        <v>35</v>
      </c>
      <c r="F269" s="57">
        <v>19.46</v>
      </c>
      <c r="G269" s="57"/>
      <c r="H269" s="57"/>
      <c r="I269" s="57">
        <f t="shared" ref="I269:I276" si="109">TRUNC(SUM(G269:H269),2)</f>
        <v>0</v>
      </c>
      <c r="J269" s="57">
        <f t="shared" ref="J269:J276" si="110">TRUNC(F269*G269,2)</f>
        <v>0</v>
      </c>
      <c r="K269" s="57">
        <f t="shared" ref="K269:K276" si="111">TRUNC(F269*H269,2)</f>
        <v>0</v>
      </c>
      <c r="L269" s="58">
        <f t="shared" ref="L269:L276" si="112">TRUNC(SUM(J269:K269),2)</f>
        <v>0</v>
      </c>
    </row>
    <row r="270" spans="3:12" ht="19.149999999999999">
      <c r="C270" s="54" t="s">
        <v>301</v>
      </c>
      <c r="D270" s="55" t="s">
        <v>302</v>
      </c>
      <c r="E270" s="56" t="s">
        <v>35</v>
      </c>
      <c r="F270" s="57">
        <v>19.46</v>
      </c>
      <c r="G270" s="57"/>
      <c r="H270" s="57"/>
      <c r="I270" s="57">
        <f t="shared" si="109"/>
        <v>0</v>
      </c>
      <c r="J270" s="57">
        <f t="shared" si="110"/>
        <v>0</v>
      </c>
      <c r="K270" s="57">
        <f t="shared" si="111"/>
        <v>0</v>
      </c>
      <c r="L270" s="58">
        <f t="shared" si="112"/>
        <v>0</v>
      </c>
    </row>
    <row r="271" spans="3:12" ht="19.149999999999999">
      <c r="C271" s="54" t="s">
        <v>303</v>
      </c>
      <c r="D271" s="55" t="s">
        <v>304</v>
      </c>
      <c r="E271" s="56" t="s">
        <v>76</v>
      </c>
      <c r="F271" s="57">
        <v>19.46</v>
      </c>
      <c r="G271" s="57"/>
      <c r="H271" s="57"/>
      <c r="I271" s="57">
        <f t="shared" si="109"/>
        <v>0</v>
      </c>
      <c r="J271" s="57">
        <f t="shared" si="110"/>
        <v>0</v>
      </c>
      <c r="K271" s="57">
        <f t="shared" si="111"/>
        <v>0</v>
      </c>
      <c r="L271" s="58">
        <f t="shared" si="112"/>
        <v>0</v>
      </c>
    </row>
    <row r="272" spans="3:12" ht="28.9">
      <c r="C272" s="54" t="s">
        <v>305</v>
      </c>
      <c r="D272" s="55" t="s">
        <v>306</v>
      </c>
      <c r="E272" s="56" t="s">
        <v>35</v>
      </c>
      <c r="F272" s="57">
        <v>4.2300000000000004</v>
      </c>
      <c r="G272" s="57"/>
      <c r="H272" s="57"/>
      <c r="I272" s="57">
        <f t="shared" si="109"/>
        <v>0</v>
      </c>
      <c r="J272" s="57">
        <f t="shared" si="110"/>
        <v>0</v>
      </c>
      <c r="K272" s="57">
        <f t="shared" si="111"/>
        <v>0</v>
      </c>
      <c r="L272" s="58">
        <f t="shared" si="112"/>
        <v>0</v>
      </c>
    </row>
    <row r="273" spans="3:12" ht="38.450000000000003">
      <c r="C273" s="54" t="s">
        <v>307</v>
      </c>
      <c r="D273" s="55" t="s">
        <v>308</v>
      </c>
      <c r="E273" s="56" t="s">
        <v>35</v>
      </c>
      <c r="F273" s="57">
        <v>63.55</v>
      </c>
      <c r="G273" s="57"/>
      <c r="H273" s="57"/>
      <c r="I273" s="57">
        <f t="shared" si="109"/>
        <v>0</v>
      </c>
      <c r="J273" s="57">
        <f t="shared" si="110"/>
        <v>0</v>
      </c>
      <c r="K273" s="57">
        <f t="shared" si="111"/>
        <v>0</v>
      </c>
      <c r="L273" s="58">
        <f t="shared" si="112"/>
        <v>0</v>
      </c>
    </row>
    <row r="274" spans="3:12">
      <c r="C274" s="54" t="s">
        <v>309</v>
      </c>
      <c r="D274" s="55" t="s">
        <v>310</v>
      </c>
      <c r="E274" s="56" t="s">
        <v>35</v>
      </c>
      <c r="F274" s="57">
        <v>16.25</v>
      </c>
      <c r="G274" s="57"/>
      <c r="H274" s="57"/>
      <c r="I274" s="57">
        <f t="shared" si="109"/>
        <v>0</v>
      </c>
      <c r="J274" s="57">
        <f t="shared" si="110"/>
        <v>0</v>
      </c>
      <c r="K274" s="57">
        <f t="shared" si="111"/>
        <v>0</v>
      </c>
      <c r="L274" s="58">
        <f t="shared" si="112"/>
        <v>0</v>
      </c>
    </row>
    <row r="275" spans="3:12" ht="19.149999999999999">
      <c r="C275" s="54" t="s">
        <v>311</v>
      </c>
      <c r="D275" s="55" t="s">
        <v>312</v>
      </c>
      <c r="E275" s="56" t="s">
        <v>35</v>
      </c>
      <c r="F275" s="57">
        <v>30.82</v>
      </c>
      <c r="G275" s="57"/>
      <c r="H275" s="57"/>
      <c r="I275" s="57">
        <f t="shared" si="109"/>
        <v>0</v>
      </c>
      <c r="J275" s="57">
        <f t="shared" si="110"/>
        <v>0</v>
      </c>
      <c r="K275" s="57">
        <f t="shared" si="111"/>
        <v>0</v>
      </c>
      <c r="L275" s="58">
        <f t="shared" si="112"/>
        <v>0</v>
      </c>
    </row>
    <row r="276" spans="3:12" ht="19.149999999999999">
      <c r="C276" s="54" t="s">
        <v>313</v>
      </c>
      <c r="D276" s="55" t="s">
        <v>314</v>
      </c>
      <c r="E276" s="56" t="s">
        <v>35</v>
      </c>
      <c r="F276" s="57">
        <v>27.57</v>
      </c>
      <c r="G276" s="57"/>
      <c r="H276" s="57"/>
      <c r="I276" s="57">
        <f t="shared" si="109"/>
        <v>0</v>
      </c>
      <c r="J276" s="57">
        <f t="shared" si="110"/>
        <v>0</v>
      </c>
      <c r="K276" s="57">
        <f t="shared" si="111"/>
        <v>0</v>
      </c>
      <c r="L276" s="58">
        <f t="shared" si="112"/>
        <v>0</v>
      </c>
    </row>
    <row r="277" spans="3:12">
      <c r="C277" s="67"/>
      <c r="D277" s="59" t="s">
        <v>36</v>
      </c>
      <c r="E277" s="57"/>
      <c r="F277" s="56"/>
      <c r="G277" s="57"/>
      <c r="H277" s="57"/>
      <c r="I277" s="57"/>
      <c r="J277" s="68">
        <f>SUM(J269:J276)</f>
        <v>0</v>
      </c>
      <c r="K277" s="68">
        <f t="shared" ref="K277:L277" si="113">SUM(K269:K276)</f>
        <v>0</v>
      </c>
      <c r="L277" s="68">
        <f t="shared" si="113"/>
        <v>0</v>
      </c>
    </row>
    <row r="278" spans="3:12">
      <c r="C278" s="60"/>
      <c r="D278" s="61"/>
      <c r="E278" s="62"/>
      <c r="F278" s="63"/>
      <c r="G278" s="62"/>
      <c r="H278" s="62"/>
      <c r="I278" s="62"/>
      <c r="J278" s="62"/>
      <c r="K278" s="62"/>
      <c r="L278" s="64"/>
    </row>
    <row r="279" spans="3:12">
      <c r="C279" s="67"/>
      <c r="D279" s="70"/>
      <c r="E279" s="328"/>
      <c r="F279" s="329"/>
      <c r="G279" s="328"/>
      <c r="H279" s="328"/>
      <c r="I279" s="328"/>
      <c r="J279" s="328"/>
      <c r="K279" s="328"/>
      <c r="L279" s="65"/>
    </row>
    <row r="280" spans="3:12">
      <c r="C280" s="52" t="s">
        <v>315</v>
      </c>
      <c r="D280" s="53" t="s">
        <v>316</v>
      </c>
      <c r="E280" s="328"/>
      <c r="F280" s="329"/>
      <c r="G280" s="328"/>
      <c r="H280" s="328"/>
      <c r="I280" s="328"/>
      <c r="J280" s="328"/>
      <c r="K280" s="328"/>
      <c r="L280" s="65"/>
    </row>
    <row r="281" spans="3:12" ht="28.9">
      <c r="C281" s="54" t="s">
        <v>317</v>
      </c>
      <c r="D281" s="55" t="s">
        <v>318</v>
      </c>
      <c r="E281" s="56" t="s">
        <v>35</v>
      </c>
      <c r="F281" s="57">
        <v>68.92</v>
      </c>
      <c r="G281" s="57"/>
      <c r="H281" s="57"/>
      <c r="I281" s="57">
        <f t="shared" ref="I281:I282" si="114">TRUNC(SUM(G281:H281),2)</f>
        <v>0</v>
      </c>
      <c r="J281" s="57">
        <f t="shared" ref="J281:J282" si="115">TRUNC(F281*G281,2)</f>
        <v>0</v>
      </c>
      <c r="K281" s="57">
        <f>TRUNC(F281*H281,2)</f>
        <v>0</v>
      </c>
      <c r="L281" s="58">
        <f t="shared" ref="L281:L282" si="116">TRUNC(SUM(J281:K281),2)</f>
        <v>0</v>
      </c>
    </row>
    <row r="282" spans="3:12" ht="19.149999999999999">
      <c r="C282" s="54" t="s">
        <v>319</v>
      </c>
      <c r="D282" s="55" t="s">
        <v>320</v>
      </c>
      <c r="E282" s="56" t="s">
        <v>35</v>
      </c>
      <c r="F282" s="57">
        <v>27.57</v>
      </c>
      <c r="G282" s="57"/>
      <c r="H282" s="57"/>
      <c r="I282" s="57">
        <f t="shared" si="114"/>
        <v>0</v>
      </c>
      <c r="J282" s="57">
        <f t="shared" si="115"/>
        <v>0</v>
      </c>
      <c r="K282" s="57">
        <f>TRUNC(F282*H282,2)</f>
        <v>0</v>
      </c>
      <c r="L282" s="58">
        <f t="shared" si="116"/>
        <v>0</v>
      </c>
    </row>
    <row r="283" spans="3:12">
      <c r="C283" s="67"/>
      <c r="D283" s="59" t="s">
        <v>36</v>
      </c>
      <c r="E283" s="57"/>
      <c r="F283" s="56"/>
      <c r="G283" s="57"/>
      <c r="H283" s="57"/>
      <c r="I283" s="57"/>
      <c r="J283" s="68">
        <f>SUM(J281:J282)</f>
        <v>0</v>
      </c>
      <c r="K283" s="68">
        <f t="shared" ref="K283:L283" si="117">SUM(K281:K282)</f>
        <v>0</v>
      </c>
      <c r="L283" s="68">
        <f t="shared" si="117"/>
        <v>0</v>
      </c>
    </row>
    <row r="284" spans="3:12">
      <c r="C284" s="60"/>
      <c r="D284" s="61"/>
      <c r="E284" s="62"/>
      <c r="F284" s="63"/>
      <c r="G284" s="62"/>
      <c r="H284" s="62"/>
      <c r="I284" s="62"/>
      <c r="J284" s="62"/>
      <c r="K284" s="62"/>
      <c r="L284" s="64"/>
    </row>
    <row r="285" spans="3:12">
      <c r="C285" s="67"/>
      <c r="D285" s="70"/>
      <c r="E285" s="328"/>
      <c r="F285" s="329"/>
      <c r="G285" s="328"/>
      <c r="H285" s="328"/>
      <c r="I285" s="328"/>
      <c r="J285" s="328"/>
      <c r="K285" s="328"/>
      <c r="L285" s="65"/>
    </row>
    <row r="286" spans="3:12">
      <c r="C286" s="71"/>
      <c r="D286" s="72" t="s">
        <v>321</v>
      </c>
      <c r="E286" s="73"/>
      <c r="F286" s="74"/>
      <c r="G286" s="73"/>
      <c r="H286" s="73"/>
      <c r="I286" s="73"/>
      <c r="J286" s="75">
        <f>J283+J277</f>
        <v>0</v>
      </c>
      <c r="K286" s="75">
        <f t="shared" ref="K286:L286" si="118">K283+K277</f>
        <v>0</v>
      </c>
      <c r="L286" s="75">
        <f t="shared" si="118"/>
        <v>0</v>
      </c>
    </row>
    <row r="287" spans="3:12">
      <c r="C287" s="67"/>
      <c r="D287" s="70"/>
      <c r="E287" s="328"/>
      <c r="F287" s="329"/>
      <c r="G287" s="328"/>
      <c r="H287" s="328"/>
      <c r="I287" s="328"/>
      <c r="J287" s="328"/>
      <c r="K287" s="328"/>
      <c r="L287" s="65"/>
    </row>
    <row r="288" spans="3:12">
      <c r="C288" s="50">
        <v>8</v>
      </c>
      <c r="D288" s="51" t="s">
        <v>322</v>
      </c>
      <c r="E288" s="328"/>
      <c r="F288" s="329"/>
      <c r="G288" s="328"/>
      <c r="H288" s="328"/>
      <c r="I288" s="328"/>
      <c r="J288" s="328"/>
      <c r="K288" s="328"/>
      <c r="L288" s="65"/>
    </row>
    <row r="289" spans="3:12" ht="28.9">
      <c r="C289" s="54" t="s">
        <v>323</v>
      </c>
      <c r="D289" s="55" t="s">
        <v>324</v>
      </c>
      <c r="E289" s="56" t="s">
        <v>35</v>
      </c>
      <c r="F289" s="57">
        <v>40.619999999999997</v>
      </c>
      <c r="G289" s="57"/>
      <c r="H289" s="57"/>
      <c r="I289" s="57">
        <f t="shared" ref="I289:I290" si="119">TRUNC(SUM(G289:H289),2)</f>
        <v>0</v>
      </c>
      <c r="J289" s="57">
        <f t="shared" ref="J289:J290" si="120">TRUNC(F289*G289,2)</f>
        <v>0</v>
      </c>
      <c r="K289" s="57">
        <f>TRUNC(F289*H289,2)</f>
        <v>0</v>
      </c>
      <c r="L289" s="58">
        <f t="shared" ref="L289:L290" si="121">TRUNC(SUM(J289:K289),2)</f>
        <v>0</v>
      </c>
    </row>
    <row r="290" spans="3:12" ht="19.149999999999999">
      <c r="C290" s="54" t="s">
        <v>325</v>
      </c>
      <c r="D290" s="55" t="s">
        <v>326</v>
      </c>
      <c r="E290" s="56" t="s">
        <v>35</v>
      </c>
      <c r="F290" s="57">
        <v>40.619999999999997</v>
      </c>
      <c r="G290" s="57"/>
      <c r="H290" s="57"/>
      <c r="I290" s="57">
        <f t="shared" si="119"/>
        <v>0</v>
      </c>
      <c r="J290" s="57">
        <f t="shared" si="120"/>
        <v>0</v>
      </c>
      <c r="K290" s="57">
        <f>TRUNC(F290*H290,2)</f>
        <v>0</v>
      </c>
      <c r="L290" s="58">
        <f t="shared" si="121"/>
        <v>0</v>
      </c>
    </row>
    <row r="291" spans="3:12">
      <c r="C291" s="67"/>
      <c r="D291" s="59" t="s">
        <v>36</v>
      </c>
      <c r="E291" s="57"/>
      <c r="F291" s="56"/>
      <c r="G291" s="57"/>
      <c r="H291" s="57"/>
      <c r="I291" s="57"/>
      <c r="J291" s="68">
        <f>SUM(J289:J290)</f>
        <v>0</v>
      </c>
      <c r="K291" s="68">
        <f t="shared" ref="K291" si="122">SUM(K289:K290)</f>
        <v>0</v>
      </c>
      <c r="L291" s="68">
        <f t="shared" ref="L291" si="123">SUM(L289:L290)</f>
        <v>0</v>
      </c>
    </row>
    <row r="292" spans="3:12">
      <c r="C292" s="60"/>
      <c r="D292" s="61"/>
      <c r="E292" s="62"/>
      <c r="F292" s="63"/>
      <c r="G292" s="62"/>
      <c r="H292" s="62"/>
      <c r="I292" s="62"/>
      <c r="J292" s="62"/>
      <c r="K292" s="62"/>
      <c r="L292" s="64"/>
    </row>
    <row r="293" spans="3:12">
      <c r="C293" s="67"/>
      <c r="D293" s="70"/>
      <c r="E293" s="328"/>
      <c r="F293" s="329"/>
      <c r="G293" s="328"/>
      <c r="H293" s="328"/>
      <c r="I293" s="328"/>
      <c r="J293" s="328"/>
      <c r="K293" s="328"/>
      <c r="L293" s="65"/>
    </row>
    <row r="294" spans="3:12">
      <c r="C294" s="71"/>
      <c r="D294" s="72" t="s">
        <v>327</v>
      </c>
      <c r="E294" s="73"/>
      <c r="F294" s="74"/>
      <c r="G294" s="73"/>
      <c r="H294" s="73"/>
      <c r="I294" s="73"/>
      <c r="J294" s="75">
        <f>J291</f>
        <v>0</v>
      </c>
      <c r="K294" s="75">
        <f t="shared" ref="K294:L294" si="124">K291</f>
        <v>0</v>
      </c>
      <c r="L294" s="75">
        <f t="shared" si="124"/>
        <v>0</v>
      </c>
    </row>
    <row r="295" spans="3:12">
      <c r="C295" s="67"/>
      <c r="D295" s="70"/>
      <c r="E295" s="328"/>
      <c r="F295" s="329"/>
      <c r="G295" s="328"/>
      <c r="H295" s="328"/>
      <c r="I295" s="328"/>
      <c r="J295" s="328"/>
      <c r="K295" s="328"/>
      <c r="L295" s="65"/>
    </row>
    <row r="296" spans="3:12">
      <c r="C296" s="50">
        <v>9</v>
      </c>
      <c r="D296" s="51" t="s">
        <v>328</v>
      </c>
      <c r="E296" s="328"/>
      <c r="F296" s="329"/>
      <c r="G296" s="328"/>
      <c r="H296" s="328"/>
      <c r="I296" s="328"/>
      <c r="J296" s="328"/>
      <c r="K296" s="328"/>
      <c r="L296" s="65"/>
    </row>
    <row r="297" spans="3:12">
      <c r="C297" s="52" t="s">
        <v>329</v>
      </c>
      <c r="D297" s="53" t="s">
        <v>330</v>
      </c>
      <c r="E297" s="328"/>
      <c r="F297" s="329"/>
      <c r="G297" s="328"/>
      <c r="H297" s="328"/>
      <c r="I297" s="328"/>
      <c r="J297" s="328"/>
      <c r="K297" s="328"/>
      <c r="L297" s="65"/>
    </row>
    <row r="298" spans="3:12" ht="19.149999999999999">
      <c r="C298" s="54" t="s">
        <v>331</v>
      </c>
      <c r="D298" s="55" t="s">
        <v>332</v>
      </c>
      <c r="E298" s="56" t="s">
        <v>35</v>
      </c>
      <c r="F298" s="57">
        <v>3.24</v>
      </c>
      <c r="G298" s="57"/>
      <c r="H298" s="57"/>
      <c r="I298" s="57">
        <f t="shared" ref="I298" si="125">TRUNC(SUM(G298:H298),2)</f>
        <v>0</v>
      </c>
      <c r="J298" s="57">
        <f t="shared" ref="J298" si="126">TRUNC(F298*G298,2)</f>
        <v>0</v>
      </c>
      <c r="K298" s="57">
        <f>TRUNC(F298*H298,2)</f>
        <v>0</v>
      </c>
      <c r="L298" s="58">
        <f t="shared" ref="L298" si="127">TRUNC(SUM(J298:K298),2)</f>
        <v>0</v>
      </c>
    </row>
    <row r="299" spans="3:12">
      <c r="C299" s="52" t="s">
        <v>333</v>
      </c>
      <c r="D299" s="53" t="s">
        <v>334</v>
      </c>
      <c r="E299" s="328"/>
      <c r="F299" s="329"/>
      <c r="G299" s="328"/>
      <c r="H299" s="328"/>
      <c r="I299" s="328"/>
      <c r="J299" s="328"/>
      <c r="K299" s="328"/>
      <c r="L299" s="65"/>
    </row>
    <row r="300" spans="3:12">
      <c r="C300" s="54" t="s">
        <v>335</v>
      </c>
      <c r="D300" s="55" t="s">
        <v>336</v>
      </c>
      <c r="E300" s="56" t="s">
        <v>35</v>
      </c>
      <c r="F300" s="57">
        <v>1.8</v>
      </c>
      <c r="G300" s="57"/>
      <c r="H300" s="57"/>
      <c r="I300" s="57">
        <f t="shared" ref="I300:I301" si="128">TRUNC(SUM(G300:H300),2)</f>
        <v>0</v>
      </c>
      <c r="J300" s="57">
        <f t="shared" ref="J300:J301" si="129">TRUNC(F300*G300,2)</f>
        <v>0</v>
      </c>
      <c r="K300" s="57">
        <f>TRUNC(F300*H300,2)</f>
        <v>0</v>
      </c>
      <c r="L300" s="58">
        <f t="shared" ref="L300:L301" si="130">TRUNC(SUM(J300:K300),2)</f>
        <v>0</v>
      </c>
    </row>
    <row r="301" spans="3:12" ht="12.6" customHeight="1">
      <c r="C301" s="54" t="s">
        <v>337</v>
      </c>
      <c r="D301" s="55" t="s">
        <v>338</v>
      </c>
      <c r="E301" s="56" t="s">
        <v>35</v>
      </c>
      <c r="F301" s="57">
        <v>4.7699999999999996</v>
      </c>
      <c r="G301" s="57"/>
      <c r="H301" s="57"/>
      <c r="I301" s="57">
        <f t="shared" si="128"/>
        <v>0</v>
      </c>
      <c r="J301" s="57">
        <f t="shared" si="129"/>
        <v>0</v>
      </c>
      <c r="K301" s="57">
        <f>TRUNC(F301*H301,2)</f>
        <v>0</v>
      </c>
      <c r="L301" s="58">
        <f t="shared" si="130"/>
        <v>0</v>
      </c>
    </row>
    <row r="302" spans="3:12" ht="12" customHeight="1">
      <c r="C302" s="52" t="s">
        <v>333</v>
      </c>
      <c r="D302" s="53" t="s">
        <v>334</v>
      </c>
      <c r="E302" s="328"/>
      <c r="F302" s="329"/>
      <c r="G302" s="328"/>
      <c r="H302" s="328"/>
      <c r="I302" s="328"/>
      <c r="J302" s="328"/>
      <c r="K302" s="328"/>
      <c r="L302" s="65"/>
    </row>
    <row r="303" spans="3:12" ht="28.9">
      <c r="C303" s="54" t="s">
        <v>339</v>
      </c>
      <c r="D303" s="55" t="s">
        <v>340</v>
      </c>
      <c r="E303" s="56" t="s">
        <v>55</v>
      </c>
      <c r="F303" s="57">
        <v>1</v>
      </c>
      <c r="G303" s="57"/>
      <c r="H303" s="57"/>
      <c r="I303" s="57">
        <f t="shared" ref="I303" si="131">TRUNC(SUM(G303:H303),2)</f>
        <v>0</v>
      </c>
      <c r="J303" s="57">
        <f t="shared" ref="J303" si="132">TRUNC(F303*G303,2)</f>
        <v>0</v>
      </c>
      <c r="K303" s="57">
        <f>TRUNC(F303*H303,2)</f>
        <v>0</v>
      </c>
      <c r="L303" s="58">
        <f t="shared" ref="L303" si="133">TRUNC(SUM(J303:K303),2)</f>
        <v>0</v>
      </c>
    </row>
    <row r="304" spans="3:12">
      <c r="C304" s="67"/>
      <c r="D304" s="59" t="s">
        <v>36</v>
      </c>
      <c r="E304" s="57"/>
      <c r="F304" s="56"/>
      <c r="G304" s="57"/>
      <c r="H304" s="57"/>
      <c r="I304" s="57"/>
      <c r="J304" s="68">
        <f>SUM(J297:J303)</f>
        <v>0</v>
      </c>
      <c r="K304" s="68">
        <f t="shared" ref="K304:L304" si="134">SUM(K297:K303)</f>
        <v>0</v>
      </c>
      <c r="L304" s="68">
        <f t="shared" si="134"/>
        <v>0</v>
      </c>
    </row>
    <row r="305" spans="3:12">
      <c r="C305" s="60"/>
      <c r="D305" s="61"/>
      <c r="E305" s="62"/>
      <c r="F305" s="63"/>
      <c r="G305" s="62"/>
      <c r="H305" s="62"/>
      <c r="I305" s="62"/>
      <c r="J305" s="62"/>
      <c r="K305" s="62"/>
      <c r="L305" s="64"/>
    </row>
    <row r="306" spans="3:12">
      <c r="C306" s="67"/>
      <c r="D306" s="70"/>
      <c r="E306" s="328"/>
      <c r="F306" s="329"/>
      <c r="G306" s="328"/>
      <c r="H306" s="328"/>
      <c r="I306" s="328"/>
      <c r="J306" s="328"/>
      <c r="K306" s="328"/>
      <c r="L306" s="65"/>
    </row>
    <row r="307" spans="3:12">
      <c r="C307" s="71"/>
      <c r="D307" s="72" t="s">
        <v>327</v>
      </c>
      <c r="E307" s="73"/>
      <c r="F307" s="74"/>
      <c r="G307" s="73"/>
      <c r="H307" s="73"/>
      <c r="I307" s="73"/>
      <c r="J307" s="75">
        <f>J304</f>
        <v>0</v>
      </c>
      <c r="K307" s="75">
        <f t="shared" ref="K307:L307" si="135">K304</f>
        <v>0</v>
      </c>
      <c r="L307" s="75">
        <f t="shared" si="135"/>
        <v>0</v>
      </c>
    </row>
    <row r="308" spans="3:12">
      <c r="C308" s="67"/>
      <c r="D308" s="70"/>
      <c r="E308" s="328"/>
      <c r="F308" s="329"/>
      <c r="G308" s="328"/>
      <c r="H308" s="328"/>
      <c r="I308" s="328"/>
      <c r="J308" s="328"/>
      <c r="K308" s="328"/>
      <c r="L308" s="65"/>
    </row>
    <row r="309" spans="3:12">
      <c r="C309" s="50">
        <v>10</v>
      </c>
      <c r="D309" s="51" t="s">
        <v>341</v>
      </c>
      <c r="E309" s="328"/>
      <c r="F309" s="329"/>
      <c r="G309" s="328"/>
      <c r="H309" s="328"/>
      <c r="I309" s="328"/>
      <c r="J309" s="328"/>
      <c r="K309" s="328"/>
      <c r="L309" s="65"/>
    </row>
    <row r="310" spans="3:12" ht="12" customHeight="1">
      <c r="C310" s="52" t="s">
        <v>342</v>
      </c>
      <c r="D310" s="53" t="s">
        <v>343</v>
      </c>
      <c r="E310" s="328"/>
      <c r="F310" s="329"/>
      <c r="G310" s="328"/>
      <c r="H310" s="328"/>
      <c r="I310" s="328"/>
      <c r="J310" s="328"/>
      <c r="K310" s="328"/>
      <c r="L310" s="65"/>
    </row>
    <row r="311" spans="3:12" ht="19.149999999999999">
      <c r="C311" s="54" t="s">
        <v>344</v>
      </c>
      <c r="D311" s="55" t="s">
        <v>345</v>
      </c>
      <c r="E311" s="56" t="s">
        <v>35</v>
      </c>
      <c r="F311" s="57">
        <v>156.79</v>
      </c>
      <c r="G311" s="57"/>
      <c r="H311" s="57"/>
      <c r="I311" s="57">
        <f t="shared" ref="I311:I315" si="136">TRUNC(SUM(G311:H311),2)</f>
        <v>0</v>
      </c>
      <c r="J311" s="57">
        <f t="shared" ref="J311:J315" si="137">TRUNC(F311*G311,2)</f>
        <v>0</v>
      </c>
      <c r="K311" s="57">
        <f>TRUNC(F311*H311,2)</f>
        <v>0</v>
      </c>
      <c r="L311" s="58">
        <f t="shared" ref="L311:L315" si="138">TRUNC(SUM(J311:K311),2)</f>
        <v>0</v>
      </c>
    </row>
    <row r="312" spans="3:12" ht="19.149999999999999">
      <c r="C312" s="54" t="s">
        <v>346</v>
      </c>
      <c r="D312" s="55" t="s">
        <v>347</v>
      </c>
      <c r="E312" s="56" t="s">
        <v>35</v>
      </c>
      <c r="F312" s="57">
        <v>156.79</v>
      </c>
      <c r="G312" s="57"/>
      <c r="H312" s="57"/>
      <c r="I312" s="57">
        <f t="shared" si="136"/>
        <v>0</v>
      </c>
      <c r="J312" s="57">
        <f t="shared" si="137"/>
        <v>0</v>
      </c>
      <c r="K312" s="57">
        <f>TRUNC(F312*H312,2)</f>
        <v>0</v>
      </c>
      <c r="L312" s="58">
        <f t="shared" si="138"/>
        <v>0</v>
      </c>
    </row>
    <row r="313" spans="3:12" ht="19.149999999999999">
      <c r="C313" s="54" t="s">
        <v>348</v>
      </c>
      <c r="D313" s="55" t="s">
        <v>349</v>
      </c>
      <c r="E313" s="56" t="s">
        <v>35</v>
      </c>
      <c r="F313" s="57">
        <v>156.79</v>
      </c>
      <c r="G313" s="57"/>
      <c r="H313" s="57"/>
      <c r="I313" s="57">
        <f t="shared" si="136"/>
        <v>0</v>
      </c>
      <c r="J313" s="57">
        <f t="shared" si="137"/>
        <v>0</v>
      </c>
      <c r="K313" s="57">
        <f>TRUNC(F313*H313,2)</f>
        <v>0</v>
      </c>
      <c r="L313" s="58">
        <f t="shared" si="138"/>
        <v>0</v>
      </c>
    </row>
    <row r="314" spans="3:12" ht="19.149999999999999">
      <c r="C314" s="54" t="s">
        <v>350</v>
      </c>
      <c r="D314" s="55" t="s">
        <v>351</v>
      </c>
      <c r="E314" s="56" t="s">
        <v>35</v>
      </c>
      <c r="F314" s="57">
        <v>133.69999999999999</v>
      </c>
      <c r="G314" s="57"/>
      <c r="H314" s="57"/>
      <c r="I314" s="57">
        <f t="shared" si="136"/>
        <v>0</v>
      </c>
      <c r="J314" s="57">
        <f t="shared" si="137"/>
        <v>0</v>
      </c>
      <c r="K314" s="57">
        <f>TRUNC(F314*H314,2)</f>
        <v>0</v>
      </c>
      <c r="L314" s="58">
        <f t="shared" si="138"/>
        <v>0</v>
      </c>
    </row>
    <row r="315" spans="3:12" ht="19.149999999999999">
      <c r="C315" s="54" t="s">
        <v>352</v>
      </c>
      <c r="D315" s="55" t="s">
        <v>353</v>
      </c>
      <c r="E315" s="56" t="s">
        <v>35</v>
      </c>
      <c r="F315" s="57">
        <v>133.69999999999999</v>
      </c>
      <c r="G315" s="57"/>
      <c r="H315" s="57"/>
      <c r="I315" s="57">
        <f t="shared" si="136"/>
        <v>0</v>
      </c>
      <c r="J315" s="57">
        <f t="shared" si="137"/>
        <v>0</v>
      </c>
      <c r="K315" s="57">
        <f>TRUNC(F315*H315,2)</f>
        <v>0</v>
      </c>
      <c r="L315" s="58">
        <f t="shared" si="138"/>
        <v>0</v>
      </c>
    </row>
    <row r="316" spans="3:12">
      <c r="C316" s="67"/>
      <c r="D316" s="59" t="s">
        <v>36</v>
      </c>
      <c r="E316" s="57"/>
      <c r="F316" s="56"/>
      <c r="G316" s="57"/>
      <c r="H316" s="57"/>
      <c r="I316" s="57"/>
      <c r="J316" s="68">
        <f>SUM(J309:J315)</f>
        <v>0</v>
      </c>
      <c r="K316" s="68">
        <f t="shared" ref="K316" si="139">SUM(K309:K315)</f>
        <v>0</v>
      </c>
      <c r="L316" s="68">
        <f t="shared" ref="L316" si="140">SUM(L309:L315)</f>
        <v>0</v>
      </c>
    </row>
    <row r="317" spans="3:12">
      <c r="C317" s="60"/>
      <c r="D317" s="61"/>
      <c r="E317" s="62"/>
      <c r="F317" s="63"/>
      <c r="G317" s="62"/>
      <c r="H317" s="62"/>
      <c r="I317" s="62"/>
      <c r="J317" s="62"/>
      <c r="K317" s="62"/>
      <c r="L317" s="64"/>
    </row>
    <row r="318" spans="3:12">
      <c r="C318" s="67"/>
      <c r="D318" s="70"/>
      <c r="E318" s="328"/>
      <c r="F318" s="329"/>
      <c r="G318" s="328"/>
      <c r="H318" s="328"/>
      <c r="I318" s="328"/>
      <c r="J318" s="328"/>
      <c r="K318" s="328"/>
      <c r="L318" s="65"/>
    </row>
    <row r="319" spans="3:12" ht="12" customHeight="1">
      <c r="C319" s="52" t="s">
        <v>354</v>
      </c>
      <c r="D319" s="53" t="s">
        <v>355</v>
      </c>
      <c r="E319" s="328"/>
      <c r="F319" s="329"/>
      <c r="G319" s="328"/>
      <c r="H319" s="328"/>
      <c r="I319" s="328"/>
      <c r="J319" s="328"/>
      <c r="K319" s="328"/>
      <c r="L319" s="65"/>
    </row>
    <row r="320" spans="3:12" ht="19.149999999999999">
      <c r="C320" s="54" t="s">
        <v>356</v>
      </c>
      <c r="D320" s="55" t="s">
        <v>345</v>
      </c>
      <c r="E320" s="56" t="s">
        <v>35</v>
      </c>
      <c r="F320" s="57">
        <v>95.86</v>
      </c>
      <c r="G320" s="57"/>
      <c r="H320" s="57"/>
      <c r="I320" s="57">
        <f t="shared" ref="I320:I321" si="141">TRUNC(SUM(G320:H320),2)</f>
        <v>0</v>
      </c>
      <c r="J320" s="57">
        <f t="shared" ref="J320:J321" si="142">TRUNC(F320*G320,2)</f>
        <v>0</v>
      </c>
      <c r="K320" s="57">
        <f>TRUNC(F320*H320,2)</f>
        <v>0</v>
      </c>
      <c r="L320" s="58">
        <f t="shared" ref="L320:L321" si="143">TRUNC(SUM(J320:K320),2)</f>
        <v>0</v>
      </c>
    </row>
    <row r="321" spans="3:12" ht="19.149999999999999">
      <c r="C321" s="54" t="s">
        <v>357</v>
      </c>
      <c r="D321" s="55" t="s">
        <v>358</v>
      </c>
      <c r="E321" s="56" t="s">
        <v>35</v>
      </c>
      <c r="F321" s="57">
        <v>95.86</v>
      </c>
      <c r="G321" s="57"/>
      <c r="H321" s="57"/>
      <c r="I321" s="57">
        <f t="shared" si="141"/>
        <v>0</v>
      </c>
      <c r="J321" s="57">
        <f t="shared" si="142"/>
        <v>0</v>
      </c>
      <c r="K321" s="57">
        <f>TRUNC(F321*H321,2)</f>
        <v>0</v>
      </c>
      <c r="L321" s="58">
        <f t="shared" si="143"/>
        <v>0</v>
      </c>
    </row>
    <row r="322" spans="3:12">
      <c r="C322" s="67"/>
      <c r="D322" s="59" t="s">
        <v>36</v>
      </c>
      <c r="E322" s="57"/>
      <c r="F322" s="56"/>
      <c r="G322" s="57"/>
      <c r="H322" s="57"/>
      <c r="I322" s="57"/>
      <c r="J322" s="68">
        <f>SUM(J320:J321)</f>
        <v>0</v>
      </c>
      <c r="K322" s="68">
        <f t="shared" ref="K322:L322" si="144">SUM(K320:K321)</f>
        <v>0</v>
      </c>
      <c r="L322" s="68">
        <f t="shared" si="144"/>
        <v>0</v>
      </c>
    </row>
    <row r="323" spans="3:12">
      <c r="C323" s="60"/>
      <c r="D323" s="61"/>
      <c r="E323" s="62"/>
      <c r="F323" s="63"/>
      <c r="G323" s="62"/>
      <c r="H323" s="62"/>
      <c r="I323" s="62"/>
      <c r="J323" s="62"/>
      <c r="K323" s="62"/>
      <c r="L323" s="64"/>
    </row>
    <row r="324" spans="3:12">
      <c r="C324" s="67"/>
      <c r="D324" s="70"/>
      <c r="E324" s="328"/>
      <c r="F324" s="329"/>
      <c r="G324" s="328"/>
      <c r="H324" s="328"/>
      <c r="I324" s="328"/>
      <c r="J324" s="328"/>
      <c r="K324" s="328"/>
      <c r="L324" s="65"/>
    </row>
    <row r="325" spans="3:12" ht="12" customHeight="1">
      <c r="C325" s="52" t="s">
        <v>359</v>
      </c>
      <c r="D325" s="53" t="s">
        <v>360</v>
      </c>
      <c r="E325" s="328"/>
      <c r="F325" s="329"/>
      <c r="G325" s="328"/>
      <c r="H325" s="328"/>
      <c r="I325" s="328"/>
      <c r="J325" s="328"/>
      <c r="K325" s="328"/>
      <c r="L325" s="65"/>
    </row>
    <row r="326" spans="3:12" ht="19.149999999999999">
      <c r="C326" s="54" t="s">
        <v>361</v>
      </c>
      <c r="D326" s="55" t="s">
        <v>362</v>
      </c>
      <c r="E326" s="56" t="s">
        <v>35</v>
      </c>
      <c r="F326" s="57">
        <v>57.3</v>
      </c>
      <c r="G326" s="57"/>
      <c r="H326" s="57"/>
      <c r="I326" s="57">
        <f t="shared" ref="I326:I328" si="145">TRUNC(SUM(G326:H326),2)</f>
        <v>0</v>
      </c>
      <c r="J326" s="57">
        <f t="shared" ref="J326:J328" si="146">TRUNC(F326*G326,2)</f>
        <v>0</v>
      </c>
      <c r="K326" s="57">
        <f>TRUNC(F326*H326,2)</f>
        <v>0</v>
      </c>
      <c r="L326" s="58">
        <f t="shared" ref="L326:L328" si="147">TRUNC(SUM(J326:K326),2)</f>
        <v>0</v>
      </c>
    </row>
    <row r="327" spans="3:12" ht="19.149999999999999">
      <c r="C327" s="54" t="s">
        <v>363</v>
      </c>
      <c r="D327" s="55" t="s">
        <v>364</v>
      </c>
      <c r="E327" s="56" t="s">
        <v>35</v>
      </c>
      <c r="F327" s="57">
        <v>57.3</v>
      </c>
      <c r="G327" s="57"/>
      <c r="H327" s="57"/>
      <c r="I327" s="57">
        <f t="shared" si="145"/>
        <v>0</v>
      </c>
      <c r="J327" s="57">
        <f t="shared" si="146"/>
        <v>0</v>
      </c>
      <c r="K327" s="57">
        <f>TRUNC(F327*H327,2)</f>
        <v>0</v>
      </c>
      <c r="L327" s="58">
        <f t="shared" si="147"/>
        <v>0</v>
      </c>
    </row>
    <row r="328" spans="3:12" ht="19.149999999999999">
      <c r="C328" s="54" t="s">
        <v>365</v>
      </c>
      <c r="D328" s="55" t="s">
        <v>366</v>
      </c>
      <c r="E328" s="56" t="s">
        <v>35</v>
      </c>
      <c r="F328" s="57">
        <v>57.3</v>
      </c>
      <c r="G328" s="57"/>
      <c r="H328" s="57"/>
      <c r="I328" s="57">
        <f t="shared" si="145"/>
        <v>0</v>
      </c>
      <c r="J328" s="57">
        <f t="shared" si="146"/>
        <v>0</v>
      </c>
      <c r="K328" s="57">
        <f>TRUNC(F328*H328,2)</f>
        <v>0</v>
      </c>
      <c r="L328" s="58">
        <f t="shared" si="147"/>
        <v>0</v>
      </c>
    </row>
    <row r="329" spans="3:12">
      <c r="C329" s="67"/>
      <c r="D329" s="59" t="s">
        <v>36</v>
      </c>
      <c r="E329" s="57"/>
      <c r="F329" s="56"/>
      <c r="G329" s="57"/>
      <c r="H329" s="57"/>
      <c r="I329" s="57"/>
      <c r="J329" s="68">
        <f>SUM(J326:J328)</f>
        <v>0</v>
      </c>
      <c r="K329" s="68">
        <f t="shared" ref="K329:L329" si="148">SUM(K326:K328)</f>
        <v>0</v>
      </c>
      <c r="L329" s="68">
        <f t="shared" si="148"/>
        <v>0</v>
      </c>
    </row>
    <row r="330" spans="3:12">
      <c r="C330" s="60"/>
      <c r="D330" s="61"/>
      <c r="E330" s="62"/>
      <c r="F330" s="63"/>
      <c r="G330" s="62"/>
      <c r="H330" s="62"/>
      <c r="I330" s="62"/>
      <c r="J330" s="62"/>
      <c r="K330" s="62"/>
      <c r="L330" s="64"/>
    </row>
    <row r="331" spans="3:12">
      <c r="C331" s="67"/>
      <c r="D331" s="70"/>
      <c r="E331" s="328"/>
      <c r="F331" s="329"/>
      <c r="G331" s="328"/>
      <c r="H331" s="328"/>
      <c r="I331" s="328"/>
      <c r="J331" s="328"/>
      <c r="K331" s="328"/>
      <c r="L331" s="65"/>
    </row>
    <row r="332" spans="3:12" ht="12" customHeight="1">
      <c r="C332" s="52" t="s">
        <v>367</v>
      </c>
      <c r="D332" s="53" t="s">
        <v>368</v>
      </c>
      <c r="E332" s="328"/>
      <c r="F332" s="329"/>
      <c r="G332" s="328"/>
      <c r="H332" s="328"/>
      <c r="I332" s="328"/>
      <c r="J332" s="328"/>
      <c r="K332" s="328"/>
      <c r="L332" s="65"/>
    </row>
    <row r="333" spans="3:12">
      <c r="C333" s="54" t="s">
        <v>369</v>
      </c>
      <c r="D333" s="55" t="s">
        <v>370</v>
      </c>
      <c r="E333" s="56" t="s">
        <v>35</v>
      </c>
      <c r="F333" s="57">
        <v>19.71</v>
      </c>
      <c r="G333" s="57"/>
      <c r="H333" s="57"/>
      <c r="I333" s="57">
        <f t="shared" ref="I333:I334" si="149">TRUNC(SUM(G333:H333),2)</f>
        <v>0</v>
      </c>
      <c r="J333" s="57">
        <f t="shared" ref="J333:J334" si="150">TRUNC(F333*G333,2)</f>
        <v>0</v>
      </c>
      <c r="K333" s="57">
        <f>TRUNC(F333*H333,2)</f>
        <v>0</v>
      </c>
      <c r="L333" s="58">
        <f t="shared" ref="L333:L334" si="151">TRUNC(SUM(J333:K333),2)</f>
        <v>0</v>
      </c>
    </row>
    <row r="334" spans="3:12" ht="19.149999999999999">
      <c r="C334" s="54" t="s">
        <v>371</v>
      </c>
      <c r="D334" s="55" t="s">
        <v>372</v>
      </c>
      <c r="E334" s="56" t="s">
        <v>35</v>
      </c>
      <c r="F334" s="57">
        <v>19.71</v>
      </c>
      <c r="G334" s="57"/>
      <c r="H334" s="57"/>
      <c r="I334" s="57">
        <f t="shared" si="149"/>
        <v>0</v>
      </c>
      <c r="J334" s="57">
        <f t="shared" si="150"/>
        <v>0</v>
      </c>
      <c r="K334" s="57">
        <f>TRUNC(F334*H334,2)</f>
        <v>0</v>
      </c>
      <c r="L334" s="58">
        <f t="shared" si="151"/>
        <v>0</v>
      </c>
    </row>
    <row r="335" spans="3:12">
      <c r="C335" s="67"/>
      <c r="D335" s="59" t="s">
        <v>36</v>
      </c>
      <c r="E335" s="57"/>
      <c r="F335" s="56"/>
      <c r="G335" s="57"/>
      <c r="H335" s="57"/>
      <c r="I335" s="57"/>
      <c r="J335" s="68">
        <f>SUM(J333:J334)</f>
        <v>0</v>
      </c>
      <c r="K335" s="68">
        <f t="shared" ref="K335:L335" si="152">SUM(K333:K334)</f>
        <v>0</v>
      </c>
      <c r="L335" s="68">
        <f t="shared" si="152"/>
        <v>0</v>
      </c>
    </row>
    <row r="336" spans="3:12">
      <c r="C336" s="60"/>
      <c r="D336" s="61"/>
      <c r="E336" s="62"/>
      <c r="F336" s="63"/>
      <c r="G336" s="62"/>
      <c r="H336" s="62"/>
      <c r="I336" s="62"/>
      <c r="J336" s="62"/>
      <c r="K336" s="62"/>
      <c r="L336" s="64"/>
    </row>
    <row r="337" spans="3:12">
      <c r="C337" s="67"/>
      <c r="D337" s="70"/>
      <c r="E337" s="328"/>
      <c r="F337" s="329"/>
      <c r="G337" s="328"/>
      <c r="H337" s="328"/>
      <c r="I337" s="328"/>
      <c r="J337" s="328"/>
      <c r="K337" s="328"/>
      <c r="L337" s="65"/>
    </row>
    <row r="338" spans="3:12" ht="12" customHeight="1">
      <c r="C338" s="52" t="s">
        <v>373</v>
      </c>
      <c r="D338" s="53" t="s">
        <v>374</v>
      </c>
      <c r="E338" s="328"/>
      <c r="F338" s="329"/>
      <c r="G338" s="328"/>
      <c r="H338" s="328"/>
      <c r="I338" s="328"/>
      <c r="J338" s="328"/>
      <c r="K338" s="328"/>
      <c r="L338" s="65"/>
    </row>
    <row r="339" spans="3:12" ht="28.9">
      <c r="C339" s="54" t="s">
        <v>375</v>
      </c>
      <c r="D339" s="55" t="s">
        <v>376</v>
      </c>
      <c r="E339" s="56" t="s">
        <v>35</v>
      </c>
      <c r="F339" s="57">
        <v>81.2</v>
      </c>
      <c r="G339" s="57"/>
      <c r="H339" s="57"/>
      <c r="I339" s="57">
        <f t="shared" ref="I339:I340" si="153">TRUNC(SUM(G339:H339),2)</f>
        <v>0</v>
      </c>
      <c r="J339" s="57">
        <f t="shared" ref="J339:J340" si="154">TRUNC(F339*G339,2)</f>
        <v>0</v>
      </c>
      <c r="K339" s="57">
        <f>TRUNC(F339*H339,2)</f>
        <v>0</v>
      </c>
      <c r="L339" s="58">
        <f t="shared" ref="L339:L340" si="155">TRUNC(SUM(J339:K339),2)</f>
        <v>0</v>
      </c>
    </row>
    <row r="340" spans="3:12" ht="38.450000000000003">
      <c r="C340" s="54" t="s">
        <v>377</v>
      </c>
      <c r="D340" s="55" t="s">
        <v>378</v>
      </c>
      <c r="E340" s="56" t="s">
        <v>35</v>
      </c>
      <c r="F340" s="57">
        <v>81.2</v>
      </c>
      <c r="G340" s="57"/>
      <c r="H340" s="57"/>
      <c r="I340" s="57">
        <f t="shared" si="153"/>
        <v>0</v>
      </c>
      <c r="J340" s="57">
        <f t="shared" si="154"/>
        <v>0</v>
      </c>
      <c r="K340" s="57">
        <f>TRUNC(F340*H340,2)</f>
        <v>0</v>
      </c>
      <c r="L340" s="58">
        <f t="shared" si="155"/>
        <v>0</v>
      </c>
    </row>
    <row r="341" spans="3:12">
      <c r="C341" s="67"/>
      <c r="D341" s="59" t="s">
        <v>36</v>
      </c>
      <c r="E341" s="57"/>
      <c r="F341" s="56"/>
      <c r="G341" s="57"/>
      <c r="H341" s="57"/>
      <c r="I341" s="57"/>
      <c r="J341" s="68">
        <f>SUM(J339:J340)</f>
        <v>0</v>
      </c>
      <c r="K341" s="68">
        <f t="shared" ref="K341:L341" si="156">SUM(K339:K340)</f>
        <v>0</v>
      </c>
      <c r="L341" s="68">
        <f t="shared" si="156"/>
        <v>0</v>
      </c>
    </row>
    <row r="342" spans="3:12">
      <c r="C342" s="60"/>
      <c r="D342" s="61"/>
      <c r="E342" s="62"/>
      <c r="F342" s="63"/>
      <c r="G342" s="62"/>
      <c r="H342" s="62"/>
      <c r="I342" s="62"/>
      <c r="J342" s="62"/>
      <c r="K342" s="62"/>
      <c r="L342" s="64"/>
    </row>
    <row r="343" spans="3:12">
      <c r="C343" s="67"/>
      <c r="D343" s="70"/>
      <c r="E343" s="328"/>
      <c r="F343" s="329"/>
      <c r="G343" s="328"/>
      <c r="H343" s="328"/>
      <c r="I343" s="328"/>
      <c r="J343" s="328"/>
      <c r="K343" s="328"/>
      <c r="L343" s="65"/>
    </row>
    <row r="344" spans="3:12">
      <c r="C344" s="71"/>
      <c r="D344" s="72" t="s">
        <v>379</v>
      </c>
      <c r="E344" s="73"/>
      <c r="F344" s="74"/>
      <c r="G344" s="73"/>
      <c r="H344" s="73"/>
      <c r="I344" s="73"/>
      <c r="J344" s="75">
        <f>J341+J335+J329+J322+J316</f>
        <v>0</v>
      </c>
      <c r="K344" s="75">
        <f t="shared" ref="K344:L344" si="157">K341+K335+K329+K322+K316</f>
        <v>0</v>
      </c>
      <c r="L344" s="75">
        <f t="shared" si="157"/>
        <v>0</v>
      </c>
    </row>
    <row r="345" spans="3:12">
      <c r="C345" s="67"/>
      <c r="D345" s="70"/>
      <c r="E345" s="328"/>
      <c r="F345" s="329"/>
      <c r="G345" s="328"/>
      <c r="H345" s="328"/>
      <c r="I345" s="328"/>
      <c r="J345" s="328"/>
      <c r="K345" s="328"/>
      <c r="L345" s="65"/>
    </row>
    <row r="346" spans="3:12">
      <c r="C346" s="50">
        <v>11</v>
      </c>
      <c r="D346" s="51" t="s">
        <v>380</v>
      </c>
      <c r="E346" s="328"/>
      <c r="F346" s="329"/>
      <c r="G346" s="328"/>
      <c r="H346" s="328"/>
      <c r="I346" s="328"/>
      <c r="J346" s="328"/>
      <c r="K346" s="328"/>
      <c r="L346" s="65"/>
    </row>
    <row r="347" spans="3:12" ht="12" customHeight="1">
      <c r="C347" s="52" t="s">
        <v>381</v>
      </c>
      <c r="D347" s="53" t="s">
        <v>382</v>
      </c>
      <c r="E347" s="328"/>
      <c r="F347" s="329"/>
      <c r="G347" s="328"/>
      <c r="H347" s="328"/>
      <c r="I347" s="328"/>
      <c r="J347" s="328"/>
      <c r="K347" s="328"/>
      <c r="L347" s="65"/>
    </row>
    <row r="348" spans="3:12">
      <c r="C348" s="54" t="s">
        <v>383</v>
      </c>
      <c r="D348" s="55" t="s">
        <v>384</v>
      </c>
      <c r="E348" s="56" t="s">
        <v>385</v>
      </c>
      <c r="F348" s="57">
        <v>4</v>
      </c>
      <c r="G348" s="57"/>
      <c r="H348" s="57"/>
      <c r="I348" s="57">
        <f t="shared" ref="I348:I349" si="158">TRUNC(SUM(G348:H348),2)</f>
        <v>0</v>
      </c>
      <c r="J348" s="57">
        <f t="shared" ref="J348:J349" si="159">TRUNC(F348*G348,2)</f>
        <v>0</v>
      </c>
      <c r="K348" s="57">
        <f>TRUNC(F348*H348,2)</f>
        <v>0</v>
      </c>
      <c r="L348" s="58">
        <f t="shared" ref="L348:L349" si="160">TRUNC(SUM(J348:K348),2)</f>
        <v>0</v>
      </c>
    </row>
    <row r="349" spans="3:12" ht="19.149999999999999">
      <c r="C349" s="54" t="s">
        <v>386</v>
      </c>
      <c r="D349" s="55" t="s">
        <v>387</v>
      </c>
      <c r="E349" s="56" t="s">
        <v>55</v>
      </c>
      <c r="F349" s="57">
        <v>1</v>
      </c>
      <c r="G349" s="57"/>
      <c r="H349" s="57"/>
      <c r="I349" s="57">
        <f t="shared" si="158"/>
        <v>0</v>
      </c>
      <c r="J349" s="57">
        <f t="shared" si="159"/>
        <v>0</v>
      </c>
      <c r="K349" s="57">
        <f>TRUNC(F349*H349,2)</f>
        <v>0</v>
      </c>
      <c r="L349" s="58">
        <f t="shared" si="160"/>
        <v>0</v>
      </c>
    </row>
    <row r="350" spans="3:12">
      <c r="C350" s="67"/>
      <c r="D350" s="59" t="s">
        <v>36</v>
      </c>
      <c r="E350" s="57"/>
      <c r="F350" s="56"/>
      <c r="G350" s="57"/>
      <c r="H350" s="57"/>
      <c r="I350" s="57"/>
      <c r="J350" s="68">
        <f>SUM(J348:J349)</f>
        <v>0</v>
      </c>
      <c r="K350" s="68">
        <f t="shared" ref="K350" si="161">SUM(K348:K349)</f>
        <v>0</v>
      </c>
      <c r="L350" s="68">
        <f t="shared" ref="L350" si="162">SUM(L348:L349)</f>
        <v>0</v>
      </c>
    </row>
    <row r="351" spans="3:12">
      <c r="C351" s="60"/>
      <c r="D351" s="61"/>
      <c r="E351" s="62"/>
      <c r="F351" s="63"/>
      <c r="G351" s="62"/>
      <c r="H351" s="62"/>
      <c r="I351" s="62"/>
      <c r="J351" s="62"/>
      <c r="K351" s="62"/>
      <c r="L351" s="64"/>
    </row>
    <row r="352" spans="3:12">
      <c r="C352" s="67"/>
      <c r="D352" s="70"/>
      <c r="E352" s="328"/>
      <c r="F352" s="329"/>
      <c r="G352" s="328"/>
      <c r="H352" s="328"/>
      <c r="I352" s="328"/>
      <c r="J352" s="328"/>
      <c r="K352" s="328"/>
      <c r="L352" s="65"/>
    </row>
    <row r="353" spans="3:12" ht="12" customHeight="1">
      <c r="C353" s="52" t="s">
        <v>388</v>
      </c>
      <c r="D353" s="53" t="s">
        <v>389</v>
      </c>
      <c r="E353" s="328"/>
      <c r="F353" s="329"/>
      <c r="G353" s="328"/>
      <c r="H353" s="328"/>
      <c r="I353" s="328"/>
      <c r="J353" s="328"/>
      <c r="K353" s="328"/>
      <c r="L353" s="65"/>
    </row>
    <row r="354" spans="3:12" ht="19.149999999999999">
      <c r="C354" s="54" t="s">
        <v>390</v>
      </c>
      <c r="D354" s="55" t="s">
        <v>387</v>
      </c>
      <c r="E354" s="56" t="s">
        <v>55</v>
      </c>
      <c r="F354" s="57">
        <v>1</v>
      </c>
      <c r="G354" s="57"/>
      <c r="H354" s="57"/>
      <c r="I354" s="57">
        <f t="shared" ref="I354:I358" si="163">TRUNC(SUM(G354:H354),2)</f>
        <v>0</v>
      </c>
      <c r="J354" s="57">
        <f t="shared" ref="J354:J358" si="164">TRUNC(F354*G354,2)</f>
        <v>0</v>
      </c>
      <c r="K354" s="57">
        <f>TRUNC(F354*H354,2)</f>
        <v>0</v>
      </c>
      <c r="L354" s="58">
        <f t="shared" ref="L354:L358" si="165">TRUNC(SUM(J354:K354),2)</f>
        <v>0</v>
      </c>
    </row>
    <row r="355" spans="3:12" ht="19.149999999999999">
      <c r="C355" s="54" t="s">
        <v>391</v>
      </c>
      <c r="D355" s="55" t="s">
        <v>392</v>
      </c>
      <c r="E355" s="56" t="s">
        <v>73</v>
      </c>
      <c r="F355" s="57">
        <v>16.2</v>
      </c>
      <c r="G355" s="57"/>
      <c r="H355" s="57"/>
      <c r="I355" s="57">
        <f t="shared" si="163"/>
        <v>0</v>
      </c>
      <c r="J355" s="57">
        <f t="shared" si="164"/>
        <v>0</v>
      </c>
      <c r="K355" s="57">
        <f>TRUNC(F355*H355,2)</f>
        <v>0</v>
      </c>
      <c r="L355" s="58">
        <f t="shared" si="165"/>
        <v>0</v>
      </c>
    </row>
    <row r="356" spans="3:12" ht="28.9">
      <c r="C356" s="54" t="s">
        <v>393</v>
      </c>
      <c r="D356" s="55" t="s">
        <v>394</v>
      </c>
      <c r="E356" s="56" t="s">
        <v>55</v>
      </c>
      <c r="F356" s="57">
        <v>1</v>
      </c>
      <c r="G356" s="57"/>
      <c r="H356" s="57"/>
      <c r="I356" s="57">
        <f t="shared" si="163"/>
        <v>0</v>
      </c>
      <c r="J356" s="57">
        <f t="shared" si="164"/>
        <v>0</v>
      </c>
      <c r="K356" s="57">
        <f>TRUNC(F356*H356,2)</f>
        <v>0</v>
      </c>
      <c r="L356" s="58">
        <f t="shared" si="165"/>
        <v>0</v>
      </c>
    </row>
    <row r="357" spans="3:12" ht="28.9">
      <c r="C357" s="54" t="s">
        <v>395</v>
      </c>
      <c r="D357" s="55" t="s">
        <v>396</v>
      </c>
      <c r="E357" s="56" t="s">
        <v>55</v>
      </c>
      <c r="F357" s="57">
        <v>4</v>
      </c>
      <c r="G357" s="57"/>
      <c r="H357" s="57"/>
      <c r="I357" s="57">
        <f t="shared" si="163"/>
        <v>0</v>
      </c>
      <c r="J357" s="57">
        <f t="shared" si="164"/>
        <v>0</v>
      </c>
      <c r="K357" s="57">
        <f>TRUNC(F357*H357,2)</f>
        <v>0</v>
      </c>
      <c r="L357" s="58">
        <f t="shared" si="165"/>
        <v>0</v>
      </c>
    </row>
    <row r="358" spans="3:12" ht="28.9">
      <c r="C358" s="54" t="s">
        <v>397</v>
      </c>
      <c r="D358" s="55" t="s">
        <v>398</v>
      </c>
      <c r="E358" s="56" t="s">
        <v>55</v>
      </c>
      <c r="F358" s="57">
        <v>3</v>
      </c>
      <c r="G358" s="57"/>
      <c r="H358" s="57"/>
      <c r="I358" s="57">
        <f t="shared" si="163"/>
        <v>0</v>
      </c>
      <c r="J358" s="57">
        <f t="shared" si="164"/>
        <v>0</v>
      </c>
      <c r="K358" s="57">
        <f>TRUNC(F358*H358,2)</f>
        <v>0</v>
      </c>
      <c r="L358" s="58">
        <f t="shared" si="165"/>
        <v>0</v>
      </c>
    </row>
    <row r="359" spans="3:12">
      <c r="C359" s="67"/>
      <c r="D359" s="59" t="s">
        <v>36</v>
      </c>
      <c r="E359" s="57"/>
      <c r="F359" s="56"/>
      <c r="G359" s="57"/>
      <c r="H359" s="57"/>
      <c r="I359" s="57"/>
      <c r="J359" s="68">
        <f>SUM(J354:J358)</f>
        <v>0</v>
      </c>
      <c r="K359" s="68">
        <f t="shared" ref="K359:L359" si="166">SUM(K354:K358)</f>
        <v>0</v>
      </c>
      <c r="L359" s="68">
        <f t="shared" si="166"/>
        <v>0</v>
      </c>
    </row>
    <row r="360" spans="3:12">
      <c r="C360" s="60"/>
      <c r="D360" s="61"/>
      <c r="E360" s="62"/>
      <c r="F360" s="63"/>
      <c r="G360" s="62"/>
      <c r="H360" s="62"/>
      <c r="I360" s="62"/>
      <c r="J360" s="62"/>
      <c r="K360" s="62"/>
      <c r="L360" s="64"/>
    </row>
    <row r="361" spans="3:12">
      <c r="C361" s="67"/>
      <c r="D361" s="70"/>
      <c r="E361" s="328"/>
      <c r="F361" s="329"/>
      <c r="G361" s="328"/>
      <c r="H361" s="328"/>
      <c r="I361" s="328"/>
      <c r="J361" s="328"/>
      <c r="K361" s="328"/>
      <c r="L361" s="65"/>
    </row>
    <row r="362" spans="3:12">
      <c r="C362" s="71"/>
      <c r="D362" s="72" t="s">
        <v>399</v>
      </c>
      <c r="E362" s="73"/>
      <c r="F362" s="74"/>
      <c r="G362" s="73"/>
      <c r="H362" s="73"/>
      <c r="I362" s="73"/>
      <c r="J362" s="75">
        <f>J359+J350</f>
        <v>0</v>
      </c>
      <c r="K362" s="75">
        <f t="shared" ref="K362:L362" si="167">K359+K350</f>
        <v>0</v>
      </c>
      <c r="L362" s="75">
        <f t="shared" si="167"/>
        <v>0</v>
      </c>
    </row>
    <row r="363" spans="3:12">
      <c r="C363" s="67"/>
      <c r="D363" s="70"/>
      <c r="E363" s="328"/>
      <c r="F363" s="329"/>
      <c r="G363" s="328"/>
      <c r="H363" s="328"/>
      <c r="I363" s="328"/>
      <c r="J363" s="328"/>
      <c r="K363" s="328"/>
      <c r="L363" s="65"/>
    </row>
    <row r="364" spans="3:12">
      <c r="C364" s="50">
        <v>12</v>
      </c>
      <c r="D364" s="51" t="s">
        <v>400</v>
      </c>
      <c r="E364" s="328"/>
      <c r="F364" s="329"/>
      <c r="G364" s="328"/>
      <c r="H364" s="328"/>
      <c r="I364" s="328"/>
      <c r="J364" s="328"/>
      <c r="K364" s="328"/>
      <c r="L364" s="65"/>
    </row>
    <row r="365" spans="3:12" ht="12" customHeight="1">
      <c r="C365" s="52" t="s">
        <v>401</v>
      </c>
      <c r="D365" s="53" t="s">
        <v>402</v>
      </c>
      <c r="E365" s="328"/>
      <c r="F365" s="329"/>
      <c r="G365" s="328"/>
      <c r="H365" s="328"/>
      <c r="I365" s="328"/>
      <c r="J365" s="328"/>
      <c r="K365" s="328"/>
      <c r="L365" s="65"/>
    </row>
    <row r="366" spans="3:12" ht="28.9">
      <c r="C366" s="54" t="s">
        <v>403</v>
      </c>
      <c r="D366" s="55" t="s">
        <v>404</v>
      </c>
      <c r="E366" s="56" t="s">
        <v>73</v>
      </c>
      <c r="F366" s="57">
        <v>65</v>
      </c>
      <c r="G366" s="57"/>
      <c r="H366" s="57"/>
      <c r="I366" s="57">
        <f t="shared" ref="I366:I375" si="168">TRUNC(SUM(G366:H366),2)</f>
        <v>0</v>
      </c>
      <c r="J366" s="57">
        <f t="shared" ref="J366:J375" si="169">TRUNC(F366*G366,2)</f>
        <v>0</v>
      </c>
      <c r="K366" s="57">
        <f t="shared" ref="K366:K375" si="170">TRUNC(F366*H366,2)</f>
        <v>0</v>
      </c>
      <c r="L366" s="58">
        <f t="shared" ref="L366:L375" si="171">TRUNC(SUM(J366:K366),2)</f>
        <v>0</v>
      </c>
    </row>
    <row r="367" spans="3:12" ht="28.9">
      <c r="C367" s="54" t="s">
        <v>405</v>
      </c>
      <c r="D367" s="55" t="s">
        <v>406</v>
      </c>
      <c r="E367" s="56" t="s">
        <v>73</v>
      </c>
      <c r="F367" s="57">
        <v>40</v>
      </c>
      <c r="G367" s="57"/>
      <c r="H367" s="57"/>
      <c r="I367" s="57">
        <f t="shared" si="168"/>
        <v>0</v>
      </c>
      <c r="J367" s="57">
        <f t="shared" si="169"/>
        <v>0</v>
      </c>
      <c r="K367" s="57">
        <f t="shared" si="170"/>
        <v>0</v>
      </c>
      <c r="L367" s="58">
        <f t="shared" si="171"/>
        <v>0</v>
      </c>
    </row>
    <row r="368" spans="3:12" ht="19.149999999999999">
      <c r="C368" s="54" t="s">
        <v>407</v>
      </c>
      <c r="D368" s="55" t="s">
        <v>408</v>
      </c>
      <c r="E368" s="56" t="s">
        <v>55</v>
      </c>
      <c r="F368" s="57">
        <v>65</v>
      </c>
      <c r="G368" s="57"/>
      <c r="H368" s="57"/>
      <c r="I368" s="57">
        <f t="shared" si="168"/>
        <v>0</v>
      </c>
      <c r="J368" s="57">
        <f t="shared" si="169"/>
        <v>0</v>
      </c>
      <c r="K368" s="57">
        <f t="shared" si="170"/>
        <v>0</v>
      </c>
      <c r="L368" s="58">
        <f t="shared" si="171"/>
        <v>0</v>
      </c>
    </row>
    <row r="369" spans="3:12" ht="19.149999999999999">
      <c r="C369" s="54" t="s">
        <v>409</v>
      </c>
      <c r="D369" s="55" t="s">
        <v>410</v>
      </c>
      <c r="E369" s="56" t="s">
        <v>55</v>
      </c>
      <c r="F369" s="57">
        <v>40</v>
      </c>
      <c r="G369" s="57"/>
      <c r="H369" s="57"/>
      <c r="I369" s="57">
        <f t="shared" si="168"/>
        <v>0</v>
      </c>
      <c r="J369" s="57">
        <f t="shared" si="169"/>
        <v>0</v>
      </c>
      <c r="K369" s="57">
        <f t="shared" si="170"/>
        <v>0</v>
      </c>
      <c r="L369" s="58">
        <f t="shared" si="171"/>
        <v>0</v>
      </c>
    </row>
    <row r="370" spans="3:12" ht="28.9">
      <c r="C370" s="54" t="s">
        <v>411</v>
      </c>
      <c r="D370" s="55" t="s">
        <v>412</v>
      </c>
      <c r="E370" s="56" t="s">
        <v>55</v>
      </c>
      <c r="F370" s="57">
        <v>13</v>
      </c>
      <c r="G370" s="57"/>
      <c r="H370" s="57"/>
      <c r="I370" s="57">
        <f t="shared" si="168"/>
        <v>0</v>
      </c>
      <c r="J370" s="57">
        <f t="shared" si="169"/>
        <v>0</v>
      </c>
      <c r="K370" s="57">
        <f t="shared" si="170"/>
        <v>0</v>
      </c>
      <c r="L370" s="58">
        <f t="shared" si="171"/>
        <v>0</v>
      </c>
    </row>
    <row r="371" spans="3:12" ht="28.9">
      <c r="C371" s="54" t="s">
        <v>413</v>
      </c>
      <c r="D371" s="55" t="s">
        <v>414</v>
      </c>
      <c r="E371" s="56" t="s">
        <v>55</v>
      </c>
      <c r="F371" s="57">
        <v>5</v>
      </c>
      <c r="G371" s="57"/>
      <c r="H371" s="57"/>
      <c r="I371" s="57">
        <f t="shared" si="168"/>
        <v>0</v>
      </c>
      <c r="J371" s="57">
        <f t="shared" si="169"/>
        <v>0</v>
      </c>
      <c r="K371" s="57">
        <f t="shared" si="170"/>
        <v>0</v>
      </c>
      <c r="L371" s="58">
        <f t="shared" si="171"/>
        <v>0</v>
      </c>
    </row>
    <row r="372" spans="3:12" ht="19.149999999999999">
      <c r="C372" s="54" t="s">
        <v>415</v>
      </c>
      <c r="D372" s="55" t="s">
        <v>416</v>
      </c>
      <c r="E372" s="56" t="s">
        <v>124</v>
      </c>
      <c r="F372" s="57">
        <v>22</v>
      </c>
      <c r="G372" s="57"/>
      <c r="H372" s="57"/>
      <c r="I372" s="57">
        <f t="shared" si="168"/>
        <v>0</v>
      </c>
      <c r="J372" s="57">
        <f t="shared" si="169"/>
        <v>0</v>
      </c>
      <c r="K372" s="57">
        <f t="shared" si="170"/>
        <v>0</v>
      </c>
      <c r="L372" s="58">
        <f t="shared" si="171"/>
        <v>0</v>
      </c>
    </row>
    <row r="373" spans="3:12" ht="19.149999999999999">
      <c r="C373" s="54" t="s">
        <v>417</v>
      </c>
      <c r="D373" s="55" t="s">
        <v>418</v>
      </c>
      <c r="E373" s="56" t="s">
        <v>124</v>
      </c>
      <c r="F373" s="57">
        <v>15</v>
      </c>
      <c r="G373" s="57"/>
      <c r="H373" s="57"/>
      <c r="I373" s="57">
        <f t="shared" si="168"/>
        <v>0</v>
      </c>
      <c r="J373" s="57">
        <f t="shared" si="169"/>
        <v>0</v>
      </c>
      <c r="K373" s="57">
        <f t="shared" si="170"/>
        <v>0</v>
      </c>
      <c r="L373" s="58">
        <f t="shared" si="171"/>
        <v>0</v>
      </c>
    </row>
    <row r="374" spans="3:12" ht="28.9">
      <c r="C374" s="54" t="s">
        <v>419</v>
      </c>
      <c r="D374" s="55" t="s">
        <v>420</v>
      </c>
      <c r="E374" s="56" t="s">
        <v>55</v>
      </c>
      <c r="F374" s="57">
        <v>4</v>
      </c>
      <c r="G374" s="57"/>
      <c r="H374" s="57"/>
      <c r="I374" s="57">
        <f t="shared" si="168"/>
        <v>0</v>
      </c>
      <c r="J374" s="57">
        <f t="shared" si="169"/>
        <v>0</v>
      </c>
      <c r="K374" s="57">
        <f t="shared" si="170"/>
        <v>0</v>
      </c>
      <c r="L374" s="58">
        <f t="shared" si="171"/>
        <v>0</v>
      </c>
    </row>
    <row r="375" spans="3:12" ht="28.9">
      <c r="C375" s="54" t="s">
        <v>421</v>
      </c>
      <c r="D375" s="55" t="s">
        <v>422</v>
      </c>
      <c r="E375" s="56" t="s">
        <v>55</v>
      </c>
      <c r="F375" s="57">
        <v>6</v>
      </c>
      <c r="G375" s="57"/>
      <c r="H375" s="57"/>
      <c r="I375" s="57">
        <f t="shared" si="168"/>
        <v>0</v>
      </c>
      <c r="J375" s="57">
        <f t="shared" si="169"/>
        <v>0</v>
      </c>
      <c r="K375" s="57">
        <f t="shared" si="170"/>
        <v>0</v>
      </c>
      <c r="L375" s="58">
        <f t="shared" si="171"/>
        <v>0</v>
      </c>
    </row>
    <row r="376" spans="3:12">
      <c r="C376" s="67"/>
      <c r="D376" s="59" t="s">
        <v>36</v>
      </c>
      <c r="E376" s="57"/>
      <c r="F376" s="56"/>
      <c r="G376" s="57"/>
      <c r="H376" s="57"/>
      <c r="I376" s="57"/>
      <c r="J376" s="68">
        <f>SUM(J366:J375)</f>
        <v>0</v>
      </c>
      <c r="K376" s="68">
        <f t="shared" ref="K376:L376" si="172">SUM(K366:K375)</f>
        <v>0</v>
      </c>
      <c r="L376" s="68">
        <f t="shared" si="172"/>
        <v>0</v>
      </c>
    </row>
    <row r="377" spans="3:12">
      <c r="C377" s="60"/>
      <c r="D377" s="61"/>
      <c r="E377" s="62"/>
      <c r="F377" s="63"/>
      <c r="G377" s="62"/>
      <c r="H377" s="62"/>
      <c r="I377" s="62"/>
      <c r="J377" s="62"/>
      <c r="K377" s="62"/>
      <c r="L377" s="64"/>
    </row>
    <row r="378" spans="3:12">
      <c r="C378" s="67"/>
      <c r="D378" s="70"/>
      <c r="E378" s="328"/>
      <c r="F378" s="329"/>
      <c r="G378" s="328"/>
      <c r="H378" s="328"/>
      <c r="I378" s="328"/>
      <c r="J378" s="328"/>
      <c r="K378" s="328"/>
      <c r="L378" s="65"/>
    </row>
    <row r="379" spans="3:12" ht="12" customHeight="1">
      <c r="C379" s="52" t="s">
        <v>423</v>
      </c>
      <c r="D379" s="53" t="s">
        <v>424</v>
      </c>
      <c r="E379" s="328"/>
      <c r="F379" s="329"/>
      <c r="G379" s="328"/>
      <c r="H379" s="328"/>
      <c r="I379" s="328"/>
      <c r="J379" s="328"/>
      <c r="K379" s="328"/>
      <c r="L379" s="65"/>
    </row>
    <row r="380" spans="3:12" ht="19.149999999999999">
      <c r="C380" s="54" t="s">
        <v>425</v>
      </c>
      <c r="D380" s="55" t="s">
        <v>426</v>
      </c>
      <c r="E380" s="56" t="s">
        <v>73</v>
      </c>
      <c r="F380" s="57">
        <v>82.3</v>
      </c>
      <c r="G380" s="57"/>
      <c r="H380" s="57"/>
      <c r="I380" s="57">
        <f t="shared" ref="I380:I382" si="173">TRUNC(SUM(G380:H380),2)</f>
        <v>0</v>
      </c>
      <c r="J380" s="57">
        <f t="shared" ref="J380:J382" si="174">TRUNC(F380*G380,2)</f>
        <v>0</v>
      </c>
      <c r="K380" s="57">
        <f>TRUNC(F380*H380,2)</f>
        <v>0</v>
      </c>
      <c r="L380" s="58">
        <f t="shared" ref="L380:L382" si="175">TRUNC(SUM(J380:K380),2)</f>
        <v>0</v>
      </c>
    </row>
    <row r="381" spans="3:12" ht="19.149999999999999">
      <c r="C381" s="54" t="s">
        <v>427</v>
      </c>
      <c r="D381" s="55" t="s">
        <v>428</v>
      </c>
      <c r="E381" s="56" t="s">
        <v>73</v>
      </c>
      <c r="F381" s="57">
        <v>75</v>
      </c>
      <c r="G381" s="57"/>
      <c r="H381" s="57"/>
      <c r="I381" s="57">
        <f t="shared" si="173"/>
        <v>0</v>
      </c>
      <c r="J381" s="57">
        <f t="shared" si="174"/>
        <v>0</v>
      </c>
      <c r="K381" s="57">
        <f>TRUNC(F381*H381,2)</f>
        <v>0</v>
      </c>
      <c r="L381" s="58">
        <f t="shared" si="175"/>
        <v>0</v>
      </c>
    </row>
    <row r="382" spans="3:12" ht="19.149999999999999">
      <c r="C382" s="54" t="s">
        <v>429</v>
      </c>
      <c r="D382" s="55" t="s">
        <v>430</v>
      </c>
      <c r="E382" s="56" t="s">
        <v>73</v>
      </c>
      <c r="F382" s="57">
        <v>188.1</v>
      </c>
      <c r="G382" s="57"/>
      <c r="H382" s="57"/>
      <c r="I382" s="57">
        <f t="shared" si="173"/>
        <v>0</v>
      </c>
      <c r="J382" s="57">
        <f t="shared" si="174"/>
        <v>0</v>
      </c>
      <c r="K382" s="57">
        <f>TRUNC(F382*H382,2)</f>
        <v>0</v>
      </c>
      <c r="L382" s="58">
        <f t="shared" si="175"/>
        <v>0</v>
      </c>
    </row>
    <row r="383" spans="3:12">
      <c r="C383" s="67"/>
      <c r="D383" s="59" t="s">
        <v>36</v>
      </c>
      <c r="E383" s="57"/>
      <c r="F383" s="56"/>
      <c r="G383" s="57"/>
      <c r="H383" s="57"/>
      <c r="I383" s="57"/>
      <c r="J383" s="68">
        <f>SUM(J378:J382)</f>
        <v>0</v>
      </c>
      <c r="K383" s="68">
        <f t="shared" ref="K383" si="176">SUM(K378:K382)</f>
        <v>0</v>
      </c>
      <c r="L383" s="68">
        <f t="shared" ref="L383" si="177">SUM(L378:L382)</f>
        <v>0</v>
      </c>
    </row>
    <row r="384" spans="3:12">
      <c r="C384" s="60"/>
      <c r="D384" s="61"/>
      <c r="E384" s="62"/>
      <c r="F384" s="63"/>
      <c r="G384" s="62"/>
      <c r="H384" s="62"/>
      <c r="I384" s="62"/>
      <c r="J384" s="62"/>
      <c r="K384" s="62"/>
      <c r="L384" s="64"/>
    </row>
    <row r="385" spans="3:12">
      <c r="C385" s="67"/>
      <c r="D385" s="70"/>
      <c r="E385" s="328"/>
      <c r="F385" s="329"/>
      <c r="G385" s="328"/>
      <c r="H385" s="328"/>
      <c r="I385" s="328"/>
      <c r="J385" s="328"/>
      <c r="K385" s="328"/>
      <c r="L385" s="65"/>
    </row>
    <row r="386" spans="3:12" ht="12" customHeight="1">
      <c r="C386" s="52" t="s">
        <v>431</v>
      </c>
      <c r="D386" s="53" t="s">
        <v>432</v>
      </c>
      <c r="E386" s="328"/>
      <c r="F386" s="329"/>
      <c r="G386" s="328"/>
      <c r="H386" s="328"/>
      <c r="I386" s="328"/>
      <c r="J386" s="328"/>
      <c r="K386" s="328"/>
      <c r="L386" s="65"/>
    </row>
    <row r="387" spans="3:12" ht="19.149999999999999">
      <c r="C387" s="54" t="s">
        <v>433</v>
      </c>
      <c r="D387" s="55" t="s">
        <v>434</v>
      </c>
      <c r="E387" s="56" t="s">
        <v>55</v>
      </c>
      <c r="F387" s="57">
        <v>1</v>
      </c>
      <c r="G387" s="57"/>
      <c r="H387" s="57"/>
      <c r="I387" s="57">
        <f t="shared" ref="I387:I391" si="178">TRUNC(SUM(G387:H387),2)</f>
        <v>0</v>
      </c>
      <c r="J387" s="57">
        <f t="shared" ref="J387:J391" si="179">TRUNC(F387*G387,2)</f>
        <v>0</v>
      </c>
      <c r="K387" s="57">
        <f>TRUNC(F387*H387,2)</f>
        <v>0</v>
      </c>
      <c r="L387" s="58">
        <f t="shared" ref="L387:L391" si="180">TRUNC(SUM(J387:K387),2)</f>
        <v>0</v>
      </c>
    </row>
    <row r="388" spans="3:12" ht="19.149999999999999">
      <c r="C388" s="54" t="s">
        <v>435</v>
      </c>
      <c r="D388" s="55" t="s">
        <v>436</v>
      </c>
      <c r="E388" s="56" t="s">
        <v>55</v>
      </c>
      <c r="F388" s="57">
        <v>1</v>
      </c>
      <c r="G388" s="57"/>
      <c r="H388" s="57"/>
      <c r="I388" s="57">
        <f t="shared" si="178"/>
        <v>0</v>
      </c>
      <c r="J388" s="57">
        <f t="shared" si="179"/>
        <v>0</v>
      </c>
      <c r="K388" s="57">
        <f>TRUNC(F388*H388,2)</f>
        <v>0</v>
      </c>
      <c r="L388" s="58">
        <f t="shared" si="180"/>
        <v>0</v>
      </c>
    </row>
    <row r="389" spans="3:12" ht="19.149999999999999">
      <c r="C389" s="54" t="s">
        <v>437</v>
      </c>
      <c r="D389" s="55" t="s">
        <v>438</v>
      </c>
      <c r="E389" s="56" t="s">
        <v>55</v>
      </c>
      <c r="F389" s="57">
        <v>5</v>
      </c>
      <c r="G389" s="57"/>
      <c r="H389" s="57"/>
      <c r="I389" s="57">
        <f t="shared" si="178"/>
        <v>0</v>
      </c>
      <c r="J389" s="57">
        <f t="shared" si="179"/>
        <v>0</v>
      </c>
      <c r="K389" s="57">
        <f>TRUNC(F389*H389,2)</f>
        <v>0</v>
      </c>
      <c r="L389" s="58">
        <f t="shared" si="180"/>
        <v>0</v>
      </c>
    </row>
    <row r="390" spans="3:12">
      <c r="C390" s="54" t="s">
        <v>439</v>
      </c>
      <c r="D390" s="55" t="s">
        <v>440</v>
      </c>
      <c r="E390" s="56" t="s">
        <v>124</v>
      </c>
      <c r="F390" s="57">
        <v>19</v>
      </c>
      <c r="G390" s="57"/>
      <c r="H390" s="57"/>
      <c r="I390" s="57">
        <f t="shared" si="178"/>
        <v>0</v>
      </c>
      <c r="J390" s="57">
        <f t="shared" si="179"/>
        <v>0</v>
      </c>
      <c r="K390" s="57">
        <f>TRUNC(F390*H390,2)</f>
        <v>0</v>
      </c>
      <c r="L390" s="58">
        <f t="shared" si="180"/>
        <v>0</v>
      </c>
    </row>
    <row r="391" spans="3:12" ht="19.149999999999999">
      <c r="C391" s="54" t="s">
        <v>441</v>
      </c>
      <c r="D391" s="55" t="s">
        <v>442</v>
      </c>
      <c r="E391" s="56" t="s">
        <v>55</v>
      </c>
      <c r="F391" s="57">
        <v>3</v>
      </c>
      <c r="G391" s="57"/>
      <c r="H391" s="57"/>
      <c r="I391" s="57">
        <f t="shared" si="178"/>
        <v>0</v>
      </c>
      <c r="J391" s="57">
        <f t="shared" si="179"/>
        <v>0</v>
      </c>
      <c r="K391" s="57">
        <f>TRUNC(F391*H391,2)</f>
        <v>0</v>
      </c>
      <c r="L391" s="58">
        <f t="shared" si="180"/>
        <v>0</v>
      </c>
    </row>
    <row r="392" spans="3:12">
      <c r="C392" s="67"/>
      <c r="D392" s="59" t="s">
        <v>36</v>
      </c>
      <c r="E392" s="57"/>
      <c r="F392" s="56"/>
      <c r="G392" s="57"/>
      <c r="H392" s="57"/>
      <c r="I392" s="57"/>
      <c r="J392" s="68">
        <f>SUM(J387:J391)</f>
        <v>0</v>
      </c>
      <c r="K392" s="68">
        <f t="shared" ref="K392" si="181">SUM(K387:K391)</f>
        <v>0</v>
      </c>
      <c r="L392" s="68">
        <f t="shared" ref="L392" si="182">SUM(L387:L391)</f>
        <v>0</v>
      </c>
    </row>
    <row r="393" spans="3:12">
      <c r="C393" s="60"/>
      <c r="D393" s="61"/>
      <c r="E393" s="62"/>
      <c r="F393" s="63"/>
      <c r="G393" s="62"/>
      <c r="H393" s="62"/>
      <c r="I393" s="62"/>
      <c r="J393" s="62"/>
      <c r="K393" s="62"/>
      <c r="L393" s="64"/>
    </row>
    <row r="394" spans="3:12">
      <c r="C394" s="67"/>
      <c r="D394" s="70"/>
      <c r="E394" s="328"/>
      <c r="F394" s="329"/>
      <c r="G394" s="328"/>
      <c r="H394" s="328"/>
      <c r="I394" s="328"/>
      <c r="J394" s="328"/>
      <c r="K394" s="328"/>
      <c r="L394" s="65"/>
    </row>
    <row r="395" spans="3:12" ht="12" customHeight="1">
      <c r="C395" s="52" t="s">
        <v>443</v>
      </c>
      <c r="D395" s="53" t="s">
        <v>444</v>
      </c>
      <c r="E395" s="328"/>
      <c r="F395" s="329"/>
      <c r="G395" s="328"/>
      <c r="H395" s="328"/>
      <c r="I395" s="328"/>
      <c r="J395" s="328"/>
      <c r="K395" s="328"/>
      <c r="L395" s="65"/>
    </row>
    <row r="396" spans="3:12" ht="19.149999999999999">
      <c r="C396" s="54" t="s">
        <v>445</v>
      </c>
      <c r="D396" s="55" t="s">
        <v>446</v>
      </c>
      <c r="E396" s="56" t="s">
        <v>55</v>
      </c>
      <c r="F396" s="57">
        <v>9</v>
      </c>
      <c r="G396" s="57"/>
      <c r="H396" s="57"/>
      <c r="I396" s="57">
        <f t="shared" ref="I396:I397" si="183">TRUNC(SUM(G396:H396),2)</f>
        <v>0</v>
      </c>
      <c r="J396" s="57">
        <f t="shared" ref="J396:J397" si="184">TRUNC(F396*G396,2)</f>
        <v>0</v>
      </c>
      <c r="K396" s="57">
        <f>TRUNC(F396*H396,2)</f>
        <v>0</v>
      </c>
      <c r="L396" s="58">
        <f t="shared" ref="L396:L397" si="185">TRUNC(SUM(J396:K396),2)</f>
        <v>0</v>
      </c>
    </row>
    <row r="397" spans="3:12" ht="19.149999999999999">
      <c r="C397" s="54" t="s">
        <v>447</v>
      </c>
      <c r="D397" s="55" t="s">
        <v>448</v>
      </c>
      <c r="E397" s="56" t="s">
        <v>55</v>
      </c>
      <c r="F397" s="57">
        <v>1</v>
      </c>
      <c r="G397" s="57"/>
      <c r="H397" s="57"/>
      <c r="I397" s="57">
        <f t="shared" si="183"/>
        <v>0</v>
      </c>
      <c r="J397" s="57">
        <f t="shared" si="184"/>
        <v>0</v>
      </c>
      <c r="K397" s="57">
        <f>TRUNC(F397*H397,2)</f>
        <v>0</v>
      </c>
      <c r="L397" s="58">
        <f t="shared" si="185"/>
        <v>0</v>
      </c>
    </row>
    <row r="398" spans="3:12">
      <c r="C398" s="67"/>
      <c r="D398" s="59" t="s">
        <v>36</v>
      </c>
      <c r="E398" s="57"/>
      <c r="F398" s="56"/>
      <c r="G398" s="57"/>
      <c r="H398" s="57"/>
      <c r="I398" s="57"/>
      <c r="J398" s="68">
        <f>SUM(J396:J397)</f>
        <v>0</v>
      </c>
      <c r="K398" s="68">
        <f t="shared" ref="K398:L398" si="186">SUM(K396:K397)</f>
        <v>0</v>
      </c>
      <c r="L398" s="68">
        <f t="shared" si="186"/>
        <v>0</v>
      </c>
    </row>
    <row r="399" spans="3:12">
      <c r="C399" s="60"/>
      <c r="D399" s="61"/>
      <c r="E399" s="62"/>
      <c r="F399" s="63"/>
      <c r="G399" s="62"/>
      <c r="H399" s="62"/>
      <c r="I399" s="62"/>
      <c r="J399" s="62"/>
      <c r="K399" s="62"/>
      <c r="L399" s="64"/>
    </row>
    <row r="400" spans="3:12">
      <c r="C400" s="67"/>
      <c r="D400" s="70"/>
      <c r="E400" s="328"/>
      <c r="F400" s="329"/>
      <c r="G400" s="328"/>
      <c r="H400" s="328"/>
      <c r="I400" s="328"/>
      <c r="J400" s="328"/>
      <c r="K400" s="328"/>
      <c r="L400" s="65"/>
    </row>
    <row r="401" spans="3:12">
      <c r="C401" s="71"/>
      <c r="D401" s="72" t="s">
        <v>449</v>
      </c>
      <c r="E401" s="73"/>
      <c r="F401" s="74"/>
      <c r="G401" s="73"/>
      <c r="H401" s="73"/>
      <c r="I401" s="73"/>
      <c r="J401" s="75">
        <f>J398+J392+J383+J376</f>
        <v>0</v>
      </c>
      <c r="K401" s="75">
        <f t="shared" ref="K401:L401" si="187">K398+K392+K383+K376</f>
        <v>0</v>
      </c>
      <c r="L401" s="75">
        <f t="shared" si="187"/>
        <v>0</v>
      </c>
    </row>
    <row r="402" spans="3:12">
      <c r="C402" s="67"/>
      <c r="D402" s="70"/>
      <c r="E402" s="328"/>
      <c r="F402" s="329"/>
      <c r="G402" s="328"/>
      <c r="H402" s="328"/>
      <c r="I402" s="328"/>
      <c r="J402" s="328"/>
      <c r="K402" s="328"/>
      <c r="L402" s="65"/>
    </row>
    <row r="403" spans="3:12">
      <c r="C403" s="50">
        <v>13</v>
      </c>
      <c r="D403" s="51" t="s">
        <v>450</v>
      </c>
      <c r="E403" s="328"/>
      <c r="F403" s="329"/>
      <c r="G403" s="328"/>
      <c r="H403" s="328"/>
      <c r="I403" s="328"/>
      <c r="J403" s="328"/>
      <c r="K403" s="328"/>
      <c r="L403" s="65"/>
    </row>
    <row r="404" spans="3:12">
      <c r="C404" s="54" t="s">
        <v>451</v>
      </c>
      <c r="D404" s="55" t="s">
        <v>452</v>
      </c>
      <c r="E404" s="56" t="s">
        <v>124</v>
      </c>
      <c r="F404" s="57">
        <v>1</v>
      </c>
      <c r="G404" s="57"/>
      <c r="H404" s="57"/>
      <c r="I404" s="57">
        <f t="shared" ref="I404:I409" si="188">TRUNC(SUM(G404:H404),2)</f>
        <v>0</v>
      </c>
      <c r="J404" s="57">
        <f t="shared" ref="J404:J409" si="189">TRUNC(F404*G404,2)</f>
        <v>0</v>
      </c>
      <c r="K404" s="57">
        <f t="shared" ref="K404:K409" si="190">TRUNC(F404*H404,2)</f>
        <v>0</v>
      </c>
      <c r="L404" s="58">
        <f t="shared" ref="L404:L409" si="191">TRUNC(SUM(J404:K404),2)</f>
        <v>0</v>
      </c>
    </row>
    <row r="405" spans="3:12" ht="19.149999999999999">
      <c r="C405" s="54" t="s">
        <v>453</v>
      </c>
      <c r="D405" s="55" t="s">
        <v>454</v>
      </c>
      <c r="E405" s="56" t="s">
        <v>55</v>
      </c>
      <c r="F405" s="57">
        <v>1</v>
      </c>
      <c r="G405" s="57"/>
      <c r="H405" s="57"/>
      <c r="I405" s="57">
        <f t="shared" si="188"/>
        <v>0</v>
      </c>
      <c r="J405" s="57">
        <f t="shared" si="189"/>
        <v>0</v>
      </c>
      <c r="K405" s="57">
        <f t="shared" si="190"/>
        <v>0</v>
      </c>
      <c r="L405" s="58">
        <f t="shared" si="191"/>
        <v>0</v>
      </c>
    </row>
    <row r="406" spans="3:12" ht="28.9">
      <c r="C406" s="54" t="s">
        <v>455</v>
      </c>
      <c r="D406" s="55" t="s">
        <v>456</v>
      </c>
      <c r="E406" s="56" t="s">
        <v>124</v>
      </c>
      <c r="F406" s="57">
        <v>1</v>
      </c>
      <c r="G406" s="57"/>
      <c r="H406" s="57"/>
      <c r="I406" s="57">
        <f t="shared" si="188"/>
        <v>0</v>
      </c>
      <c r="J406" s="57">
        <f t="shared" si="189"/>
        <v>0</v>
      </c>
      <c r="K406" s="57">
        <f t="shared" si="190"/>
        <v>0</v>
      </c>
      <c r="L406" s="58">
        <f t="shared" si="191"/>
        <v>0</v>
      </c>
    </row>
    <row r="407" spans="3:12" ht="19.149999999999999">
      <c r="C407" s="54" t="s">
        <v>457</v>
      </c>
      <c r="D407" s="55" t="s">
        <v>458</v>
      </c>
      <c r="E407" s="56" t="s">
        <v>73</v>
      </c>
      <c r="F407" s="57">
        <v>10</v>
      </c>
      <c r="G407" s="57"/>
      <c r="H407" s="57"/>
      <c r="I407" s="57">
        <f t="shared" si="188"/>
        <v>0</v>
      </c>
      <c r="J407" s="57">
        <f t="shared" si="189"/>
        <v>0</v>
      </c>
      <c r="K407" s="57">
        <f t="shared" si="190"/>
        <v>0</v>
      </c>
      <c r="L407" s="58">
        <f t="shared" si="191"/>
        <v>0</v>
      </c>
    </row>
    <row r="408" spans="3:12" ht="28.9">
      <c r="C408" s="54" t="s">
        <v>459</v>
      </c>
      <c r="D408" s="55" t="s">
        <v>460</v>
      </c>
      <c r="E408" s="56" t="s">
        <v>55</v>
      </c>
      <c r="F408" s="57">
        <v>1</v>
      </c>
      <c r="G408" s="57"/>
      <c r="H408" s="57"/>
      <c r="I408" s="57">
        <f t="shared" si="188"/>
        <v>0</v>
      </c>
      <c r="J408" s="57">
        <f t="shared" si="189"/>
        <v>0</v>
      </c>
      <c r="K408" s="57">
        <f t="shared" si="190"/>
        <v>0</v>
      </c>
      <c r="L408" s="58">
        <f t="shared" si="191"/>
        <v>0</v>
      </c>
    </row>
    <row r="409" spans="3:12" ht="19.149999999999999">
      <c r="C409" s="54" t="s">
        <v>461</v>
      </c>
      <c r="D409" s="55" t="s">
        <v>462</v>
      </c>
      <c r="E409" s="56" t="s">
        <v>73</v>
      </c>
      <c r="F409" s="57">
        <v>1.5</v>
      </c>
      <c r="G409" s="57"/>
      <c r="H409" s="57"/>
      <c r="I409" s="57">
        <f t="shared" si="188"/>
        <v>0</v>
      </c>
      <c r="J409" s="57">
        <f t="shared" si="189"/>
        <v>0</v>
      </c>
      <c r="K409" s="57">
        <f t="shared" si="190"/>
        <v>0</v>
      </c>
      <c r="L409" s="58">
        <f t="shared" si="191"/>
        <v>0</v>
      </c>
    </row>
    <row r="410" spans="3:12">
      <c r="C410" s="67"/>
      <c r="D410" s="59" t="s">
        <v>36</v>
      </c>
      <c r="E410" s="57"/>
      <c r="F410" s="56"/>
      <c r="G410" s="57"/>
      <c r="H410" s="57"/>
      <c r="I410" s="57"/>
      <c r="J410" s="68">
        <f>SUM(J404:J409)</f>
        <v>0</v>
      </c>
      <c r="K410" s="68">
        <f t="shared" ref="K410:L410" si="192">SUM(K404:K409)</f>
        <v>0</v>
      </c>
      <c r="L410" s="68">
        <f t="shared" si="192"/>
        <v>0</v>
      </c>
    </row>
    <row r="411" spans="3:12">
      <c r="C411" s="60"/>
      <c r="D411" s="61"/>
      <c r="E411" s="62"/>
      <c r="F411" s="63"/>
      <c r="G411" s="62"/>
      <c r="H411" s="62"/>
      <c r="I411" s="62"/>
      <c r="J411" s="62"/>
      <c r="K411" s="62"/>
      <c r="L411" s="64"/>
    </row>
    <row r="412" spans="3:12">
      <c r="C412" s="67"/>
      <c r="D412" s="70"/>
      <c r="E412" s="328"/>
      <c r="F412" s="329"/>
      <c r="G412" s="328"/>
      <c r="H412" s="328"/>
      <c r="I412" s="328"/>
      <c r="J412" s="328"/>
      <c r="K412" s="328"/>
      <c r="L412" s="65"/>
    </row>
    <row r="413" spans="3:12">
      <c r="C413" s="71"/>
      <c r="D413" s="72" t="s">
        <v>463</v>
      </c>
      <c r="E413" s="73"/>
      <c r="F413" s="74"/>
      <c r="G413" s="73"/>
      <c r="H413" s="73"/>
      <c r="I413" s="73"/>
      <c r="J413" s="75">
        <f>J410</f>
        <v>0</v>
      </c>
      <c r="K413" s="75">
        <f t="shared" ref="K413:L413" si="193">K410</f>
        <v>0</v>
      </c>
      <c r="L413" s="75">
        <f t="shared" si="193"/>
        <v>0</v>
      </c>
    </row>
    <row r="414" spans="3:12">
      <c r="C414" s="67"/>
      <c r="D414" s="70"/>
      <c r="E414" s="328"/>
      <c r="F414" s="329"/>
      <c r="G414" s="328"/>
      <c r="H414" s="328"/>
      <c r="I414" s="328"/>
      <c r="J414" s="328"/>
      <c r="K414" s="328"/>
      <c r="L414" s="65"/>
    </row>
    <row r="415" spans="3:12">
      <c r="C415" s="50">
        <v>14</v>
      </c>
      <c r="D415" s="51" t="s">
        <v>464</v>
      </c>
      <c r="E415" s="328"/>
      <c r="F415" s="329"/>
      <c r="G415" s="328"/>
      <c r="H415" s="328"/>
      <c r="I415" s="328"/>
      <c r="J415" s="328"/>
      <c r="K415" s="328"/>
      <c r="L415" s="65"/>
    </row>
    <row r="416" spans="3:12" ht="19.149999999999999">
      <c r="C416" s="54" t="s">
        <v>465</v>
      </c>
      <c r="D416" s="55" t="s">
        <v>466</v>
      </c>
      <c r="E416" s="56" t="s">
        <v>55</v>
      </c>
      <c r="F416" s="57">
        <v>16</v>
      </c>
      <c r="G416" s="57"/>
      <c r="H416" s="57"/>
      <c r="I416" s="57">
        <f t="shared" ref="I416:I421" si="194">TRUNC(SUM(G416:H416),2)</f>
        <v>0</v>
      </c>
      <c r="J416" s="57">
        <f t="shared" ref="J416:J421" si="195">TRUNC(F416*G416,2)</f>
        <v>0</v>
      </c>
      <c r="K416" s="57">
        <f t="shared" ref="K416:K421" si="196">TRUNC(F416*H416,2)</f>
        <v>0</v>
      </c>
      <c r="L416" s="58">
        <f t="shared" ref="L416:L421" si="197">TRUNC(SUM(J416:K416),2)</f>
        <v>0</v>
      </c>
    </row>
    <row r="417" spans="3:12" ht="19.149999999999999">
      <c r="C417" s="54" t="s">
        <v>467</v>
      </c>
      <c r="D417" s="55" t="s">
        <v>468</v>
      </c>
      <c r="E417" s="56" t="s">
        <v>73</v>
      </c>
      <c r="F417" s="57">
        <v>8.76</v>
      </c>
      <c r="G417" s="57"/>
      <c r="H417" s="57"/>
      <c r="I417" s="57">
        <f t="shared" si="194"/>
        <v>0</v>
      </c>
      <c r="J417" s="57">
        <f t="shared" si="195"/>
        <v>0</v>
      </c>
      <c r="K417" s="57">
        <f t="shared" si="196"/>
        <v>0</v>
      </c>
      <c r="L417" s="58">
        <f t="shared" si="197"/>
        <v>0</v>
      </c>
    </row>
    <row r="418" spans="3:12" ht="19.149999999999999">
      <c r="C418" s="54" t="s">
        <v>469</v>
      </c>
      <c r="D418" s="55" t="s">
        <v>470</v>
      </c>
      <c r="E418" s="56" t="s">
        <v>55</v>
      </c>
      <c r="F418" s="57">
        <v>62</v>
      </c>
      <c r="G418" s="57"/>
      <c r="H418" s="57"/>
      <c r="I418" s="57">
        <f t="shared" si="194"/>
        <v>0</v>
      </c>
      <c r="J418" s="57">
        <f t="shared" si="195"/>
        <v>0</v>
      </c>
      <c r="K418" s="57">
        <f t="shared" si="196"/>
        <v>0</v>
      </c>
      <c r="L418" s="58">
        <f t="shared" si="197"/>
        <v>0</v>
      </c>
    </row>
    <row r="419" spans="3:12" ht="19.149999999999999">
      <c r="C419" s="54" t="s">
        <v>471</v>
      </c>
      <c r="D419" s="55" t="s">
        <v>472</v>
      </c>
      <c r="E419" s="56" t="s">
        <v>55</v>
      </c>
      <c r="F419" s="57">
        <v>2</v>
      </c>
      <c r="G419" s="57"/>
      <c r="H419" s="57"/>
      <c r="I419" s="57">
        <f t="shared" si="194"/>
        <v>0</v>
      </c>
      <c r="J419" s="57">
        <f t="shared" si="195"/>
        <v>0</v>
      </c>
      <c r="K419" s="57">
        <f t="shared" si="196"/>
        <v>0</v>
      </c>
      <c r="L419" s="58">
        <f t="shared" si="197"/>
        <v>0</v>
      </c>
    </row>
    <row r="420" spans="3:12" ht="19.149999999999999">
      <c r="C420" s="54" t="s">
        <v>473</v>
      </c>
      <c r="D420" s="55" t="s">
        <v>474</v>
      </c>
      <c r="E420" s="56" t="s">
        <v>55</v>
      </c>
      <c r="F420" s="57">
        <v>2</v>
      </c>
      <c r="G420" s="57"/>
      <c r="H420" s="57"/>
      <c r="I420" s="57">
        <f t="shared" si="194"/>
        <v>0</v>
      </c>
      <c r="J420" s="57">
        <f t="shared" si="195"/>
        <v>0</v>
      </c>
      <c r="K420" s="57">
        <f t="shared" si="196"/>
        <v>0</v>
      </c>
      <c r="L420" s="58">
        <f t="shared" si="197"/>
        <v>0</v>
      </c>
    </row>
    <row r="421" spans="3:12" ht="19.149999999999999">
      <c r="C421" s="54" t="s">
        <v>475</v>
      </c>
      <c r="D421" s="55" t="s">
        <v>476</v>
      </c>
      <c r="E421" s="56" t="s">
        <v>73</v>
      </c>
      <c r="F421" s="57">
        <v>10</v>
      </c>
      <c r="G421" s="57"/>
      <c r="H421" s="57"/>
      <c r="I421" s="57">
        <f t="shared" si="194"/>
        <v>0</v>
      </c>
      <c r="J421" s="57">
        <f t="shared" si="195"/>
        <v>0</v>
      </c>
      <c r="K421" s="57">
        <f t="shared" si="196"/>
        <v>0</v>
      </c>
      <c r="L421" s="58">
        <f t="shared" si="197"/>
        <v>0</v>
      </c>
    </row>
    <row r="422" spans="3:12">
      <c r="C422" s="67"/>
      <c r="D422" s="59" t="s">
        <v>36</v>
      </c>
      <c r="E422" s="57"/>
      <c r="F422" s="56"/>
      <c r="G422" s="57"/>
      <c r="H422" s="57"/>
      <c r="I422" s="57"/>
      <c r="J422" s="68">
        <f>SUM(J416:J421)</f>
        <v>0</v>
      </c>
      <c r="K422" s="68">
        <f t="shared" ref="K422" si="198">SUM(K416:K421)</f>
        <v>0</v>
      </c>
      <c r="L422" s="68">
        <f t="shared" ref="L422" si="199">SUM(L416:L421)</f>
        <v>0</v>
      </c>
    </row>
    <row r="423" spans="3:12">
      <c r="C423" s="60"/>
      <c r="D423" s="61"/>
      <c r="E423" s="62"/>
      <c r="F423" s="63"/>
      <c r="G423" s="62"/>
      <c r="H423" s="62"/>
      <c r="I423" s="62"/>
      <c r="J423" s="62"/>
      <c r="K423" s="62"/>
      <c r="L423" s="64"/>
    </row>
    <row r="424" spans="3:12">
      <c r="C424" s="67"/>
      <c r="D424" s="70"/>
      <c r="E424" s="328"/>
      <c r="F424" s="329"/>
      <c r="G424" s="328"/>
      <c r="H424" s="328"/>
      <c r="I424" s="328"/>
      <c r="J424" s="328"/>
      <c r="K424" s="328"/>
      <c r="L424" s="65"/>
    </row>
    <row r="425" spans="3:12">
      <c r="C425" s="71"/>
      <c r="D425" s="72" t="s">
        <v>477</v>
      </c>
      <c r="E425" s="73"/>
      <c r="F425" s="74"/>
      <c r="G425" s="73"/>
      <c r="H425" s="73"/>
      <c r="I425" s="73"/>
      <c r="J425" s="75">
        <f>J422</f>
        <v>0</v>
      </c>
      <c r="K425" s="75">
        <f t="shared" ref="K425:L425" si="200">K422</f>
        <v>0</v>
      </c>
      <c r="L425" s="75">
        <f t="shared" si="200"/>
        <v>0</v>
      </c>
    </row>
    <row r="426" spans="3:12">
      <c r="C426" s="67"/>
      <c r="D426" s="70"/>
      <c r="E426" s="328"/>
      <c r="F426" s="329"/>
      <c r="G426" s="328"/>
      <c r="H426" s="328"/>
      <c r="I426" s="328"/>
      <c r="J426" s="328"/>
      <c r="K426" s="328"/>
      <c r="L426" s="65"/>
    </row>
    <row r="427" spans="3:12">
      <c r="C427" s="50">
        <v>15</v>
      </c>
      <c r="D427" s="51" t="s">
        <v>478</v>
      </c>
      <c r="E427" s="328"/>
      <c r="F427" s="329"/>
      <c r="G427" s="328"/>
      <c r="H427" s="328"/>
      <c r="I427" s="328"/>
      <c r="J427" s="328"/>
      <c r="K427" s="328"/>
      <c r="L427" s="65"/>
    </row>
    <row r="428" spans="3:12" ht="12" customHeight="1">
      <c r="C428" s="52" t="s">
        <v>479</v>
      </c>
      <c r="D428" s="53" t="s">
        <v>480</v>
      </c>
      <c r="E428" s="328"/>
      <c r="F428" s="329"/>
      <c r="G428" s="328"/>
      <c r="H428" s="328"/>
      <c r="I428" s="328"/>
      <c r="J428" s="328"/>
      <c r="K428" s="328"/>
      <c r="L428" s="65"/>
    </row>
    <row r="429" spans="3:12">
      <c r="C429" s="54" t="s">
        <v>481</v>
      </c>
      <c r="D429" s="55" t="s">
        <v>482</v>
      </c>
      <c r="E429" s="56" t="s">
        <v>73</v>
      </c>
      <c r="F429" s="57">
        <v>59.61</v>
      </c>
      <c r="G429" s="57"/>
      <c r="H429" s="57"/>
      <c r="I429" s="57">
        <f t="shared" ref="I429" si="201">TRUNC(SUM(G429:H429),2)</f>
        <v>0</v>
      </c>
      <c r="J429" s="57">
        <f t="shared" ref="J429" si="202">TRUNC(F429*G429,2)</f>
        <v>0</v>
      </c>
      <c r="K429" s="57">
        <f>TRUNC(F429*H429,2)</f>
        <v>0</v>
      </c>
      <c r="L429" s="58">
        <f t="shared" ref="L429" si="203">TRUNC(SUM(J429:K429),2)</f>
        <v>0</v>
      </c>
    </row>
    <row r="430" spans="3:12" ht="12" customHeight="1">
      <c r="C430" s="52" t="s">
        <v>483</v>
      </c>
      <c r="D430" s="53" t="s">
        <v>484</v>
      </c>
      <c r="E430" s="328"/>
      <c r="F430" s="329"/>
      <c r="G430" s="328"/>
      <c r="H430" s="328"/>
      <c r="I430" s="328"/>
      <c r="J430" s="328"/>
      <c r="K430" s="328"/>
      <c r="L430" s="65"/>
    </row>
    <row r="431" spans="3:12" ht="28.9">
      <c r="C431" s="54" t="s">
        <v>485</v>
      </c>
      <c r="D431" s="55" t="s">
        <v>486</v>
      </c>
      <c r="E431" s="56" t="s">
        <v>35</v>
      </c>
      <c r="F431" s="57">
        <v>3.09</v>
      </c>
      <c r="G431" s="57"/>
      <c r="H431" s="57"/>
      <c r="I431" s="57">
        <f t="shared" ref="I431" si="204">TRUNC(SUM(G431:H431),2)</f>
        <v>0</v>
      </c>
      <c r="J431" s="57">
        <f t="shared" ref="J431" si="205">TRUNC(F431*G431,2)</f>
        <v>0</v>
      </c>
      <c r="K431" s="57">
        <f>TRUNC(F431*H431,2)</f>
        <v>0</v>
      </c>
      <c r="L431" s="58">
        <f t="shared" ref="L431" si="206">TRUNC(SUM(J431:K431),2)</f>
        <v>0</v>
      </c>
    </row>
    <row r="432" spans="3:12" ht="12" customHeight="1">
      <c r="C432" s="52" t="s">
        <v>487</v>
      </c>
      <c r="D432" s="53" t="s">
        <v>488</v>
      </c>
      <c r="E432" s="328"/>
      <c r="F432" s="329"/>
      <c r="G432" s="328"/>
      <c r="H432" s="328"/>
      <c r="I432" s="328"/>
      <c r="J432" s="328"/>
      <c r="K432" s="328"/>
      <c r="L432" s="65"/>
    </row>
    <row r="433" spans="3:12" ht="28.9">
      <c r="C433" s="54" t="s">
        <v>489</v>
      </c>
      <c r="D433" s="55" t="s">
        <v>490</v>
      </c>
      <c r="E433" s="56" t="s">
        <v>35</v>
      </c>
      <c r="F433" s="57">
        <v>0.94</v>
      </c>
      <c r="G433" s="57"/>
      <c r="H433" s="57"/>
      <c r="I433" s="57">
        <f t="shared" ref="I433" si="207">TRUNC(SUM(G433:H433),2)</f>
        <v>0</v>
      </c>
      <c r="J433" s="57">
        <f t="shared" ref="J433" si="208">TRUNC(F433*G433,2)</f>
        <v>0</v>
      </c>
      <c r="K433" s="57">
        <f>TRUNC(F433*H433,2)</f>
        <v>0</v>
      </c>
      <c r="L433" s="58">
        <f t="shared" ref="L433" si="209">TRUNC(SUM(J433:K433),2)</f>
        <v>0</v>
      </c>
    </row>
    <row r="434" spans="3:12" ht="12" customHeight="1">
      <c r="C434" s="52" t="s">
        <v>491</v>
      </c>
      <c r="D434" s="53" t="s">
        <v>492</v>
      </c>
      <c r="E434" s="328"/>
      <c r="F434" s="329"/>
      <c r="G434" s="328"/>
      <c r="H434" s="328"/>
      <c r="I434" s="328"/>
      <c r="J434" s="328"/>
      <c r="K434" s="328"/>
      <c r="L434" s="65"/>
    </row>
    <row r="435" spans="3:12" ht="28.9">
      <c r="C435" s="54" t="s">
        <v>493</v>
      </c>
      <c r="D435" s="55" t="s">
        <v>494</v>
      </c>
      <c r="E435" s="56" t="s">
        <v>35</v>
      </c>
      <c r="F435" s="57">
        <v>4.24</v>
      </c>
      <c r="G435" s="57"/>
      <c r="H435" s="57"/>
      <c r="I435" s="57">
        <f t="shared" ref="I435" si="210">TRUNC(SUM(G435:H435),2)</f>
        <v>0</v>
      </c>
      <c r="J435" s="57">
        <f t="shared" ref="J435" si="211">TRUNC(F435*G435,2)</f>
        <v>0</v>
      </c>
      <c r="K435" s="57">
        <f>TRUNC(F435*H435,2)</f>
        <v>0</v>
      </c>
      <c r="L435" s="58">
        <f t="shared" ref="L435" si="212">TRUNC(SUM(J435:K435),2)</f>
        <v>0</v>
      </c>
    </row>
    <row r="436" spans="3:12">
      <c r="C436" s="67"/>
      <c r="D436" s="59" t="s">
        <v>36</v>
      </c>
      <c r="E436" s="57"/>
      <c r="F436" s="56"/>
      <c r="G436" s="57"/>
      <c r="H436" s="57"/>
      <c r="I436" s="57"/>
      <c r="J436" s="68">
        <f>SUM(J429:J435)</f>
        <v>0</v>
      </c>
      <c r="K436" s="68">
        <f t="shared" ref="K436:L436" si="213">SUM(K429:K435)</f>
        <v>0</v>
      </c>
      <c r="L436" s="68">
        <f t="shared" si="213"/>
        <v>0</v>
      </c>
    </row>
    <row r="437" spans="3:12">
      <c r="C437" s="60"/>
      <c r="D437" s="61"/>
      <c r="E437" s="62"/>
      <c r="F437" s="63"/>
      <c r="G437" s="62"/>
      <c r="H437" s="62"/>
      <c r="I437" s="62"/>
      <c r="J437" s="62"/>
      <c r="K437" s="62"/>
      <c r="L437" s="64"/>
    </row>
    <row r="438" spans="3:12">
      <c r="C438" s="67"/>
      <c r="D438" s="70"/>
      <c r="E438" s="328"/>
      <c r="F438" s="329"/>
      <c r="G438" s="328"/>
      <c r="H438" s="328"/>
      <c r="I438" s="328"/>
      <c r="J438" s="328"/>
      <c r="K438" s="328"/>
      <c r="L438" s="65"/>
    </row>
    <row r="439" spans="3:12">
      <c r="C439" s="71"/>
      <c r="D439" s="72" t="s">
        <v>495</v>
      </c>
      <c r="E439" s="73"/>
      <c r="F439" s="74"/>
      <c r="G439" s="73"/>
      <c r="H439" s="73"/>
      <c r="I439" s="73"/>
      <c r="J439" s="75">
        <f>J436</f>
        <v>0</v>
      </c>
      <c r="K439" s="75">
        <f t="shared" ref="K439:L439" si="214">K436</f>
        <v>0</v>
      </c>
      <c r="L439" s="75">
        <f t="shared" si="214"/>
        <v>0</v>
      </c>
    </row>
    <row r="440" spans="3:12" ht="12.6" customHeight="1">
      <c r="C440" s="67"/>
      <c r="D440" s="70"/>
      <c r="E440" s="328"/>
      <c r="F440" s="329"/>
      <c r="G440" s="328"/>
      <c r="H440" s="328"/>
      <c r="I440" s="328"/>
      <c r="J440" s="328"/>
      <c r="K440" s="328"/>
      <c r="L440" s="65"/>
    </row>
    <row r="441" spans="3:12">
      <c r="C441" s="50">
        <v>16</v>
      </c>
      <c r="D441" s="51" t="s">
        <v>496</v>
      </c>
      <c r="E441" s="328"/>
      <c r="F441" s="329"/>
      <c r="G441" s="328"/>
      <c r="H441" s="328"/>
      <c r="I441" s="328"/>
      <c r="J441" s="328"/>
      <c r="K441" s="328"/>
      <c r="L441" s="65"/>
    </row>
    <row r="442" spans="3:12" ht="19.149999999999999">
      <c r="C442" s="54" t="s">
        <v>497</v>
      </c>
      <c r="D442" s="55" t="s">
        <v>498</v>
      </c>
      <c r="E442" s="56" t="s">
        <v>73</v>
      </c>
      <c r="F442" s="57">
        <v>20.239999999999998</v>
      </c>
      <c r="G442" s="57"/>
      <c r="H442" s="57"/>
      <c r="I442" s="57">
        <f t="shared" ref="I442:I446" si="215">TRUNC(SUM(G442:H442),2)</f>
        <v>0</v>
      </c>
      <c r="J442" s="57">
        <f t="shared" ref="J442:J446" si="216">TRUNC(F442*G442,2)</f>
        <v>0</v>
      </c>
      <c r="K442" s="57">
        <f>TRUNC(F442*H442,2)</f>
        <v>0</v>
      </c>
      <c r="L442" s="58">
        <f t="shared" ref="L442:L446" si="217">TRUNC(SUM(J442:K442),2)</f>
        <v>0</v>
      </c>
    </row>
    <row r="443" spans="3:12" ht="19.149999999999999">
      <c r="C443" s="54" t="s">
        <v>499</v>
      </c>
      <c r="D443" s="55" t="s">
        <v>500</v>
      </c>
      <c r="E443" s="56" t="s">
        <v>73</v>
      </c>
      <c r="F443" s="57">
        <v>9.39</v>
      </c>
      <c r="G443" s="57"/>
      <c r="H443" s="57"/>
      <c r="I443" s="57">
        <f t="shared" si="215"/>
        <v>0</v>
      </c>
      <c r="J443" s="57">
        <f t="shared" si="216"/>
        <v>0</v>
      </c>
      <c r="K443" s="57">
        <f>TRUNC(F443*H443,2)</f>
        <v>0</v>
      </c>
      <c r="L443" s="58">
        <f t="shared" si="217"/>
        <v>0</v>
      </c>
    </row>
    <row r="444" spans="3:12" ht="19.149999999999999">
      <c r="C444" s="54" t="s">
        <v>501</v>
      </c>
      <c r="D444" s="55" t="s">
        <v>502</v>
      </c>
      <c r="E444" s="56" t="s">
        <v>73</v>
      </c>
      <c r="F444" s="57">
        <v>9.39</v>
      </c>
      <c r="G444" s="57"/>
      <c r="H444" s="57"/>
      <c r="I444" s="57">
        <f t="shared" si="215"/>
        <v>0</v>
      </c>
      <c r="J444" s="57">
        <f t="shared" si="216"/>
        <v>0</v>
      </c>
      <c r="K444" s="57">
        <f>TRUNC(F444*H444,2)</f>
        <v>0</v>
      </c>
      <c r="L444" s="58">
        <f t="shared" si="217"/>
        <v>0</v>
      </c>
    </row>
    <row r="445" spans="3:12" ht="28.9">
      <c r="C445" s="54" t="s">
        <v>503</v>
      </c>
      <c r="D445" s="55" t="s">
        <v>504</v>
      </c>
      <c r="E445" s="56" t="s">
        <v>139</v>
      </c>
      <c r="F445" s="57">
        <v>1748.5</v>
      </c>
      <c r="G445" s="57"/>
      <c r="H445" s="57"/>
      <c r="I445" s="57">
        <f t="shared" si="215"/>
        <v>0</v>
      </c>
      <c r="J445" s="57">
        <f t="shared" si="216"/>
        <v>0</v>
      </c>
      <c r="K445" s="57">
        <f>TRUNC(F445*H445,2)</f>
        <v>0</v>
      </c>
      <c r="L445" s="58">
        <f t="shared" si="217"/>
        <v>0</v>
      </c>
    </row>
    <row r="446" spans="3:12" ht="19.149999999999999">
      <c r="C446" s="54" t="s">
        <v>505</v>
      </c>
      <c r="D446" s="55" t="s">
        <v>506</v>
      </c>
      <c r="E446" s="56" t="s">
        <v>73</v>
      </c>
      <c r="F446" s="57">
        <v>1.87</v>
      </c>
      <c r="G446" s="57"/>
      <c r="H446" s="57"/>
      <c r="I446" s="57">
        <f t="shared" si="215"/>
        <v>0</v>
      </c>
      <c r="J446" s="57">
        <f t="shared" si="216"/>
        <v>0</v>
      </c>
      <c r="K446" s="57">
        <f>TRUNC(F446*H446,2)</f>
        <v>0</v>
      </c>
      <c r="L446" s="58">
        <f t="shared" si="217"/>
        <v>0</v>
      </c>
    </row>
    <row r="447" spans="3:12">
      <c r="C447" s="67"/>
      <c r="D447" s="59" t="s">
        <v>36</v>
      </c>
      <c r="E447" s="57"/>
      <c r="F447" s="56"/>
      <c r="G447" s="57"/>
      <c r="H447" s="57"/>
      <c r="I447" s="57"/>
      <c r="J447" s="68">
        <f>SUM(J442:J446)</f>
        <v>0</v>
      </c>
      <c r="K447" s="68">
        <f t="shared" ref="K447:L447" si="218">SUM(K442:K446)</f>
        <v>0</v>
      </c>
      <c r="L447" s="68">
        <f t="shared" si="218"/>
        <v>0</v>
      </c>
    </row>
    <row r="448" spans="3:12">
      <c r="C448" s="60"/>
      <c r="D448" s="61"/>
      <c r="E448" s="62"/>
      <c r="F448" s="63"/>
      <c r="G448" s="62"/>
      <c r="H448" s="62"/>
      <c r="I448" s="62"/>
      <c r="J448" s="62"/>
      <c r="K448" s="62"/>
      <c r="L448" s="64"/>
    </row>
    <row r="449" spans="3:12">
      <c r="C449" s="67"/>
      <c r="D449" s="70"/>
      <c r="E449" s="328"/>
      <c r="F449" s="329"/>
      <c r="G449" s="328"/>
      <c r="H449" s="328"/>
      <c r="I449" s="328"/>
      <c r="J449" s="328"/>
      <c r="K449" s="328"/>
      <c r="L449" s="65"/>
    </row>
    <row r="450" spans="3:12">
      <c r="C450" s="71"/>
      <c r="D450" s="72" t="s">
        <v>507</v>
      </c>
      <c r="E450" s="73"/>
      <c r="F450" s="74"/>
      <c r="G450" s="73"/>
      <c r="H450" s="73"/>
      <c r="I450" s="73"/>
      <c r="J450" s="75">
        <f>J447</f>
        <v>0</v>
      </c>
      <c r="K450" s="75">
        <f t="shared" ref="K450:L450" si="219">K447</f>
        <v>0</v>
      </c>
      <c r="L450" s="75">
        <f t="shared" si="219"/>
        <v>0</v>
      </c>
    </row>
    <row r="451" spans="3:12" ht="12.6" customHeight="1">
      <c r="C451" s="67"/>
      <c r="D451" s="70"/>
      <c r="E451" s="328"/>
      <c r="F451" s="329"/>
      <c r="G451" s="328"/>
      <c r="H451" s="328"/>
      <c r="I451" s="328"/>
      <c r="J451" s="328"/>
      <c r="K451" s="328"/>
      <c r="L451" s="65"/>
    </row>
    <row r="452" spans="3:12">
      <c r="C452" s="50">
        <v>17</v>
      </c>
      <c r="D452" s="51" t="s">
        <v>508</v>
      </c>
      <c r="E452" s="328"/>
      <c r="F452" s="329"/>
      <c r="G452" s="328"/>
      <c r="H452" s="328"/>
      <c r="I452" s="328"/>
      <c r="J452" s="328"/>
      <c r="K452" s="328"/>
      <c r="L452" s="65"/>
    </row>
    <row r="453" spans="3:12" ht="12" customHeight="1">
      <c r="C453" s="52" t="s">
        <v>509</v>
      </c>
      <c r="D453" s="53" t="s">
        <v>510</v>
      </c>
      <c r="E453" s="328"/>
      <c r="F453" s="329"/>
      <c r="G453" s="328"/>
      <c r="H453" s="328"/>
      <c r="I453" s="328"/>
      <c r="J453" s="328"/>
      <c r="K453" s="328"/>
      <c r="L453" s="65"/>
    </row>
    <row r="454" spans="3:12">
      <c r="C454" s="54" t="s">
        <v>511</v>
      </c>
      <c r="D454" s="55" t="s">
        <v>512</v>
      </c>
      <c r="E454" s="56" t="s">
        <v>35</v>
      </c>
      <c r="F454" s="57">
        <v>48.72</v>
      </c>
      <c r="G454" s="57"/>
      <c r="H454" s="57"/>
      <c r="I454" s="57">
        <f t="shared" ref="I454:I457" si="220">TRUNC(SUM(G454:H454),2)</f>
        <v>0</v>
      </c>
      <c r="J454" s="57">
        <f t="shared" ref="J454:J457" si="221">TRUNC(F454*G454,2)</f>
        <v>0</v>
      </c>
      <c r="K454" s="57">
        <f>TRUNC(F454*H454,2)</f>
        <v>0</v>
      </c>
      <c r="L454" s="58">
        <f t="shared" ref="L454:L457" si="222">TRUNC(SUM(J454:K454),2)</f>
        <v>0</v>
      </c>
    </row>
    <row r="455" spans="3:12" ht="19.149999999999999">
      <c r="C455" s="54" t="s">
        <v>513</v>
      </c>
      <c r="D455" s="55" t="s">
        <v>514</v>
      </c>
      <c r="E455" s="56" t="s">
        <v>35</v>
      </c>
      <c r="F455" s="57">
        <v>24</v>
      </c>
      <c r="G455" s="57"/>
      <c r="H455" s="57"/>
      <c r="I455" s="57">
        <f t="shared" si="220"/>
        <v>0</v>
      </c>
      <c r="J455" s="57">
        <f t="shared" si="221"/>
        <v>0</v>
      </c>
      <c r="K455" s="57">
        <f>TRUNC(F455*H455,2)</f>
        <v>0</v>
      </c>
      <c r="L455" s="58">
        <f t="shared" si="222"/>
        <v>0</v>
      </c>
    </row>
    <row r="456" spans="3:12" ht="28.9">
      <c r="C456" s="54" t="s">
        <v>515</v>
      </c>
      <c r="D456" s="55" t="s">
        <v>516</v>
      </c>
      <c r="E456" s="56" t="s">
        <v>76</v>
      </c>
      <c r="F456" s="57">
        <v>22.8</v>
      </c>
      <c r="G456" s="57"/>
      <c r="H456" s="57"/>
      <c r="I456" s="57">
        <f t="shared" si="220"/>
        <v>0</v>
      </c>
      <c r="J456" s="57">
        <f t="shared" si="221"/>
        <v>0</v>
      </c>
      <c r="K456" s="57">
        <f>TRUNC(F456*H456,2)</f>
        <v>0</v>
      </c>
      <c r="L456" s="58">
        <f t="shared" si="222"/>
        <v>0</v>
      </c>
    </row>
    <row r="457" spans="3:12" ht="19.149999999999999">
      <c r="C457" s="54" t="s">
        <v>517</v>
      </c>
      <c r="D457" s="55" t="s">
        <v>118</v>
      </c>
      <c r="E457" s="56" t="s">
        <v>119</v>
      </c>
      <c r="F457" s="57">
        <v>684</v>
      </c>
      <c r="G457" s="57"/>
      <c r="H457" s="57"/>
      <c r="I457" s="57">
        <f t="shared" si="220"/>
        <v>0</v>
      </c>
      <c r="J457" s="57">
        <f t="shared" si="221"/>
        <v>0</v>
      </c>
      <c r="K457" s="57">
        <f>TRUNC(F457*H457,2)</f>
        <v>0</v>
      </c>
      <c r="L457" s="58">
        <f t="shared" si="222"/>
        <v>0</v>
      </c>
    </row>
    <row r="458" spans="3:12">
      <c r="C458" s="67"/>
      <c r="D458" s="59" t="s">
        <v>36</v>
      </c>
      <c r="E458" s="57"/>
      <c r="F458" s="56"/>
      <c r="G458" s="57"/>
      <c r="H458" s="57"/>
      <c r="I458" s="57"/>
      <c r="J458" s="68">
        <f>SUM(J453:J457)</f>
        <v>0</v>
      </c>
      <c r="K458" s="68">
        <f t="shared" ref="K458" si="223">SUM(K453:K457)</f>
        <v>0</v>
      </c>
      <c r="L458" s="68">
        <f t="shared" ref="L458" si="224">SUM(L453:L457)</f>
        <v>0</v>
      </c>
    </row>
    <row r="459" spans="3:12">
      <c r="C459" s="60"/>
      <c r="D459" s="61"/>
      <c r="E459" s="62"/>
      <c r="F459" s="63"/>
      <c r="G459" s="62"/>
      <c r="H459" s="62"/>
      <c r="I459" s="62"/>
      <c r="J459" s="62"/>
      <c r="K459" s="62"/>
      <c r="L459" s="64"/>
    </row>
    <row r="460" spans="3:12" ht="12" customHeight="1">
      <c r="C460" s="52" t="s">
        <v>518</v>
      </c>
      <c r="D460" s="53" t="s">
        <v>519</v>
      </c>
      <c r="E460" s="328"/>
      <c r="F460" s="329"/>
      <c r="G460" s="328"/>
      <c r="H460" s="328"/>
      <c r="I460" s="328"/>
      <c r="J460" s="328"/>
      <c r="K460" s="328"/>
      <c r="L460" s="65"/>
    </row>
    <row r="461" spans="3:12" ht="19.149999999999999">
      <c r="C461" s="54" t="s">
        <v>520</v>
      </c>
      <c r="D461" s="55" t="s">
        <v>521</v>
      </c>
      <c r="E461" s="56" t="s">
        <v>35</v>
      </c>
      <c r="F461" s="57">
        <v>4.84</v>
      </c>
      <c r="G461" s="57"/>
      <c r="H461" s="57"/>
      <c r="I461" s="57">
        <f t="shared" ref="I461" si="225">TRUNC(SUM(G461:H461),2)</f>
        <v>0</v>
      </c>
      <c r="J461" s="57">
        <f t="shared" ref="J461" si="226">TRUNC(F461*G461,2)</f>
        <v>0</v>
      </c>
      <c r="K461" s="57">
        <f>TRUNC(F461*H461,2)</f>
        <v>0</v>
      </c>
      <c r="L461" s="58">
        <f t="shared" ref="L461" si="227">TRUNC(SUM(J461:K461),2)</f>
        <v>0</v>
      </c>
    </row>
    <row r="462" spans="3:12">
      <c r="C462" s="67"/>
      <c r="D462" s="59" t="s">
        <v>36</v>
      </c>
      <c r="E462" s="57"/>
      <c r="F462" s="56"/>
      <c r="G462" s="57"/>
      <c r="H462" s="57"/>
      <c r="I462" s="57"/>
      <c r="J462" s="68">
        <f>SUM(J461)</f>
        <v>0</v>
      </c>
      <c r="K462" s="68">
        <f t="shared" ref="K462:L462" si="228">SUM(K461)</f>
        <v>0</v>
      </c>
      <c r="L462" s="68">
        <f t="shared" si="228"/>
        <v>0</v>
      </c>
    </row>
    <row r="463" spans="3:12">
      <c r="C463" s="60"/>
      <c r="D463" s="61"/>
      <c r="E463" s="62"/>
      <c r="F463" s="63"/>
      <c r="G463" s="62"/>
      <c r="H463" s="62"/>
      <c r="I463" s="62"/>
      <c r="J463" s="62"/>
      <c r="K463" s="62"/>
      <c r="L463" s="64"/>
    </row>
    <row r="464" spans="3:12">
      <c r="C464" s="67"/>
      <c r="D464" s="70"/>
      <c r="E464" s="328"/>
      <c r="F464" s="329"/>
      <c r="G464" s="328"/>
      <c r="H464" s="328"/>
      <c r="I464" s="328"/>
      <c r="J464" s="328"/>
      <c r="K464" s="328"/>
      <c r="L464" s="65"/>
    </row>
    <row r="465" spans="1:13">
      <c r="C465" s="71"/>
      <c r="D465" s="72" t="s">
        <v>522</v>
      </c>
      <c r="E465" s="73"/>
      <c r="F465" s="74"/>
      <c r="G465" s="73"/>
      <c r="H465" s="73"/>
      <c r="I465" s="73"/>
      <c r="J465" s="75">
        <f>J462+J458</f>
        <v>0</v>
      </c>
      <c r="K465" s="75">
        <f t="shared" ref="K465:L465" si="229">K462+K458</f>
        <v>0</v>
      </c>
      <c r="L465" s="75">
        <f t="shared" si="229"/>
        <v>0</v>
      </c>
    </row>
    <row r="466" spans="1:13" ht="12.6" customHeight="1">
      <c r="C466" s="67"/>
      <c r="D466" s="70"/>
      <c r="E466" s="328"/>
      <c r="F466" s="329"/>
      <c r="G466" s="328"/>
      <c r="H466" s="328"/>
      <c r="I466" s="328"/>
      <c r="J466" s="328"/>
      <c r="K466" s="328"/>
      <c r="L466" s="65"/>
    </row>
    <row r="467" spans="1:13" ht="13.9" thickBot="1">
      <c r="C467" s="11"/>
      <c r="D467" s="11"/>
      <c r="E467" s="12"/>
      <c r="F467" s="13"/>
      <c r="G467" s="14"/>
      <c r="H467" s="14"/>
      <c r="I467" s="14"/>
      <c r="J467" s="14"/>
      <c r="K467" s="14"/>
      <c r="L467" s="14"/>
    </row>
    <row r="468" spans="1:13" s="128" customFormat="1" ht="13.9">
      <c r="A468" s="126"/>
      <c r="B468" s="126"/>
      <c r="C468" s="76"/>
      <c r="D468" s="77" t="s">
        <v>523</v>
      </c>
      <c r="E468" s="78"/>
      <c r="F468" s="79"/>
      <c r="G468" s="80"/>
      <c r="H468" s="80"/>
      <c r="I468" s="81"/>
      <c r="J468" s="82"/>
      <c r="K468" s="80"/>
      <c r="L468" s="83"/>
      <c r="M468" s="127"/>
    </row>
    <row r="469" spans="1:13" s="107" customFormat="1" ht="9.6">
      <c r="A469" s="126"/>
      <c r="B469" s="126"/>
      <c r="C469" s="54"/>
      <c r="D469" s="84"/>
      <c r="E469" s="85"/>
      <c r="F469" s="15"/>
      <c r="G469" s="8"/>
      <c r="H469" s="8"/>
      <c r="I469" s="86"/>
      <c r="J469" s="87"/>
      <c r="K469" s="8"/>
      <c r="L469" s="88"/>
      <c r="M469" s="127"/>
    </row>
    <row r="470" spans="1:13" s="107" customFormat="1" ht="9.6">
      <c r="A470" s="66"/>
      <c r="B470" s="66"/>
      <c r="C470" s="54"/>
      <c r="D470" s="84" t="s">
        <v>524</v>
      </c>
      <c r="E470" s="85"/>
      <c r="F470" s="15"/>
      <c r="G470" s="8"/>
      <c r="H470" s="8"/>
      <c r="I470" s="86"/>
      <c r="J470" s="87">
        <f>J465+J450+J439+J425+J413+J401+J362+J344+J307+J294+J286+J265+J248+J238+J224+J74+J55</f>
        <v>0</v>
      </c>
      <c r="K470" s="87"/>
      <c r="L470" s="88"/>
      <c r="M470" s="127"/>
    </row>
    <row r="471" spans="1:13" s="128" customFormat="1" ht="9.6">
      <c r="A471" s="66"/>
      <c r="B471" s="66"/>
      <c r="C471" s="54"/>
      <c r="D471" s="84" t="s">
        <v>525</v>
      </c>
      <c r="E471" s="85"/>
      <c r="F471" s="15"/>
      <c r="G471" s="8"/>
      <c r="H471" s="8"/>
      <c r="I471" s="86"/>
      <c r="J471" s="8"/>
      <c r="K471" s="87">
        <f>K465+K450+K439+K425+K413+K401+K362+K344+K307+K294+K286+K265+K248+K238+K224+K74+K55</f>
        <v>0</v>
      </c>
      <c r="L471" s="88"/>
      <c r="M471" s="127"/>
    </row>
    <row r="472" spans="1:13" s="107" customFormat="1" ht="9.6">
      <c r="A472" s="126"/>
      <c r="B472" s="126"/>
      <c r="C472" s="54"/>
      <c r="D472" s="84"/>
      <c r="E472" s="85"/>
      <c r="F472" s="15"/>
      <c r="G472" s="8"/>
      <c r="H472" s="8"/>
      <c r="I472" s="86"/>
      <c r="J472" s="87"/>
      <c r="K472" s="8"/>
      <c r="L472" s="88"/>
      <c r="M472" s="127"/>
    </row>
    <row r="473" spans="1:13" s="107" customFormat="1" ht="9.6">
      <c r="A473" s="66"/>
      <c r="B473" s="66"/>
      <c r="C473" s="89"/>
      <c r="D473" s="90" t="s">
        <v>526</v>
      </c>
      <c r="E473" s="91"/>
      <c r="F473" s="92"/>
      <c r="G473" s="93"/>
      <c r="H473" s="93"/>
      <c r="I473" s="94"/>
      <c r="J473" s="93"/>
      <c r="K473" s="93">
        <f>J470+K471</f>
        <v>0</v>
      </c>
      <c r="L473" s="95"/>
      <c r="M473" s="127"/>
    </row>
    <row r="474" spans="1:13" s="107" customFormat="1" ht="10.15" thickBot="1">
      <c r="A474" s="66"/>
      <c r="B474" s="66"/>
      <c r="C474" s="9"/>
      <c r="D474" s="96"/>
      <c r="E474" s="97"/>
      <c r="F474" s="16"/>
      <c r="G474" s="10"/>
      <c r="H474" s="10"/>
      <c r="I474" s="98"/>
      <c r="J474" s="10"/>
      <c r="K474" s="10"/>
      <c r="L474" s="99"/>
      <c r="M474" s="127"/>
    </row>
    <row r="475" spans="1:13" s="107" customFormat="1" ht="10.15" thickBot="1">
      <c r="A475" s="66"/>
      <c r="B475" s="66"/>
      <c r="C475" s="100"/>
      <c r="D475" s="101"/>
      <c r="E475" s="102"/>
      <c r="F475" s="103"/>
      <c r="G475" s="102"/>
      <c r="H475" s="102"/>
      <c r="I475" s="104"/>
      <c r="J475" s="104"/>
      <c r="K475" s="104"/>
      <c r="L475" s="105"/>
      <c r="M475" s="129"/>
    </row>
    <row r="476" spans="1:13" s="107" customFormat="1" ht="10.15" thickBot="1">
      <c r="A476" s="66"/>
      <c r="B476" s="66"/>
      <c r="C476" s="106"/>
      <c r="E476" s="97"/>
      <c r="F476" s="16"/>
      <c r="G476" s="10"/>
      <c r="H476" s="10"/>
      <c r="I476" s="98"/>
      <c r="J476" s="10"/>
      <c r="K476" s="10"/>
      <c r="L476" s="99"/>
      <c r="M476" s="127"/>
    </row>
    <row r="477" spans="1:13" s="107" customFormat="1" ht="9.6">
      <c r="A477" s="66"/>
      <c r="B477" s="66"/>
      <c r="C477" s="108"/>
      <c r="D477" s="109"/>
      <c r="E477" s="110"/>
      <c r="F477" s="111"/>
      <c r="G477" s="112"/>
      <c r="H477" s="112"/>
      <c r="I477" s="113"/>
      <c r="J477" s="6"/>
      <c r="K477" s="112"/>
      <c r="L477" s="114"/>
      <c r="M477" s="127"/>
    </row>
    <row r="478" spans="1:13" s="107" customFormat="1" ht="9.6">
      <c r="A478" s="66"/>
      <c r="B478" s="66"/>
      <c r="C478" s="54"/>
      <c r="D478" s="84" t="s">
        <v>527</v>
      </c>
      <c r="E478" s="85"/>
      <c r="F478" s="15"/>
      <c r="G478" s="8"/>
      <c r="H478" s="8"/>
      <c r="I478" s="86"/>
      <c r="J478" s="87"/>
      <c r="K478" s="8"/>
      <c r="L478" s="88"/>
      <c r="M478" s="127"/>
    </row>
    <row r="479" spans="1:13" s="107" customFormat="1" ht="9.6">
      <c r="A479" s="66"/>
      <c r="B479" s="66"/>
      <c r="C479" s="54"/>
      <c r="D479" s="84" t="s">
        <v>528</v>
      </c>
      <c r="E479" s="85"/>
      <c r="F479" s="15"/>
      <c r="G479" s="8"/>
      <c r="H479" s="8"/>
      <c r="I479" s="86"/>
      <c r="J479" s="87"/>
      <c r="K479" s="8"/>
      <c r="L479" s="88"/>
      <c r="M479" s="127"/>
    </row>
    <row r="480" spans="1:13" s="107" customFormat="1" ht="9.6">
      <c r="A480" s="66"/>
      <c r="B480" s="66"/>
      <c r="C480" s="54"/>
      <c r="D480" s="115" t="s">
        <v>529</v>
      </c>
      <c r="E480" s="116">
        <v>0</v>
      </c>
      <c r="F480" s="15"/>
      <c r="G480" s="117"/>
      <c r="H480" s="117"/>
      <c r="I480" s="86"/>
      <c r="J480" s="117"/>
      <c r="K480" s="117"/>
      <c r="L480" s="88"/>
      <c r="M480" s="130"/>
    </row>
    <row r="481" spans="1:13" s="107" customFormat="1" ht="9.6">
      <c r="A481" s="66"/>
      <c r="B481" s="66"/>
      <c r="C481" s="54"/>
      <c r="D481" s="115" t="s">
        <v>530</v>
      </c>
      <c r="E481" s="116">
        <v>0</v>
      </c>
      <c r="F481" s="15"/>
      <c r="G481" s="118" t="s">
        <v>531</v>
      </c>
      <c r="H481" s="117"/>
      <c r="I481" s="86"/>
      <c r="J481" s="117"/>
      <c r="K481" s="117"/>
      <c r="L481" s="88"/>
      <c r="M481" s="130"/>
    </row>
    <row r="482" spans="1:13" s="107" customFormat="1" ht="9.6">
      <c r="A482" s="66"/>
      <c r="B482" s="66"/>
      <c r="C482" s="54"/>
      <c r="D482" s="115" t="s">
        <v>532</v>
      </c>
      <c r="E482" s="116">
        <v>0</v>
      </c>
      <c r="F482" s="15"/>
      <c r="G482" s="118" t="s">
        <v>533</v>
      </c>
      <c r="H482" s="117"/>
      <c r="I482" s="86"/>
      <c r="J482" s="117"/>
      <c r="K482" s="117"/>
      <c r="L482" s="88"/>
      <c r="M482" s="130"/>
    </row>
    <row r="483" spans="1:13" s="107" customFormat="1" ht="9.6">
      <c r="A483" s="66"/>
      <c r="B483" s="66"/>
      <c r="C483" s="54"/>
      <c r="D483" s="115" t="s">
        <v>534</v>
      </c>
      <c r="E483" s="116">
        <v>0</v>
      </c>
      <c r="F483" s="15"/>
      <c r="G483" s="330"/>
      <c r="H483" s="331"/>
      <c r="I483" s="331"/>
      <c r="J483" s="331"/>
      <c r="K483" s="332"/>
      <c r="L483" s="88"/>
      <c r="M483" s="130"/>
    </row>
    <row r="484" spans="1:13" s="107" customFormat="1" ht="9.6">
      <c r="A484" s="66"/>
      <c r="B484" s="66"/>
      <c r="C484" s="54"/>
      <c r="D484" s="115" t="s">
        <v>535</v>
      </c>
      <c r="E484" s="116">
        <v>0</v>
      </c>
      <c r="F484" s="15"/>
      <c r="G484" s="333"/>
      <c r="H484" s="334"/>
      <c r="I484" s="334"/>
      <c r="J484" s="334"/>
      <c r="K484" s="335"/>
      <c r="L484" s="88"/>
      <c r="M484" s="130"/>
    </row>
    <row r="485" spans="1:13" s="107" customFormat="1" ht="9.6">
      <c r="A485" s="66"/>
      <c r="B485" s="66"/>
      <c r="C485" s="54"/>
      <c r="D485" s="115" t="s">
        <v>536</v>
      </c>
      <c r="E485" s="86">
        <v>0</v>
      </c>
      <c r="F485" s="15"/>
      <c r="G485" s="117"/>
      <c r="H485" s="117"/>
      <c r="I485" s="86"/>
      <c r="J485" s="117"/>
      <c r="K485" s="117"/>
      <c r="L485" s="88"/>
      <c r="M485" s="130"/>
    </row>
    <row r="486" spans="1:13" s="107" customFormat="1" ht="9.6">
      <c r="A486" s="66"/>
      <c r="B486" s="66"/>
      <c r="C486" s="54"/>
      <c r="D486" s="119" t="s">
        <v>537</v>
      </c>
      <c r="E486" s="120">
        <v>0</v>
      </c>
      <c r="F486" s="15"/>
      <c r="G486" s="117"/>
      <c r="H486" s="117"/>
      <c r="I486" s="86"/>
      <c r="J486" s="117"/>
      <c r="K486" s="117"/>
      <c r="L486" s="88"/>
      <c r="M486" s="130"/>
    </row>
    <row r="487" spans="1:13" s="107" customFormat="1" ht="9.6">
      <c r="A487" s="66"/>
      <c r="B487" s="66"/>
      <c r="C487" s="54"/>
      <c r="D487" s="119" t="s">
        <v>538</v>
      </c>
      <c r="E487" s="120">
        <v>0</v>
      </c>
      <c r="F487" s="15"/>
      <c r="G487" s="117"/>
      <c r="H487" s="117"/>
      <c r="I487" s="86"/>
      <c r="J487" s="117"/>
      <c r="K487" s="117"/>
      <c r="L487" s="88"/>
      <c r="M487" s="130"/>
    </row>
    <row r="488" spans="1:13" s="107" customFormat="1" ht="9.6">
      <c r="A488" s="66"/>
      <c r="B488" s="66"/>
      <c r="C488" s="54"/>
      <c r="D488" s="119" t="s">
        <v>539</v>
      </c>
      <c r="E488" s="121">
        <v>0</v>
      </c>
      <c r="F488" s="15"/>
      <c r="G488" s="117"/>
      <c r="H488" s="117"/>
      <c r="I488" s="86"/>
      <c r="J488" s="117"/>
      <c r="K488" s="117"/>
      <c r="L488" s="88"/>
      <c r="M488" s="130"/>
    </row>
    <row r="489" spans="1:13" s="107" customFormat="1" ht="9.6">
      <c r="A489" s="66"/>
      <c r="B489" s="66"/>
      <c r="C489" s="54"/>
      <c r="D489" s="122" t="s">
        <v>540</v>
      </c>
      <c r="E489" s="121">
        <v>0</v>
      </c>
      <c r="F489" s="15"/>
      <c r="G489" s="117"/>
      <c r="H489" s="117"/>
      <c r="I489" s="86"/>
      <c r="J489" s="117"/>
      <c r="K489" s="117"/>
      <c r="L489" s="88"/>
      <c r="M489" s="130"/>
    </row>
    <row r="490" spans="1:13" s="107" customFormat="1" ht="9.6">
      <c r="A490" s="66"/>
      <c r="B490" s="66"/>
      <c r="C490" s="54"/>
      <c r="D490" s="123"/>
      <c r="E490" s="15"/>
      <c r="F490" s="15"/>
      <c r="G490" s="117"/>
      <c r="H490" s="117"/>
      <c r="I490" s="86"/>
      <c r="J490" s="117"/>
      <c r="K490" s="117"/>
      <c r="L490" s="88"/>
      <c r="M490" s="130"/>
    </row>
    <row r="491" spans="1:13" s="128" customFormat="1" ht="9.6">
      <c r="A491" s="66"/>
      <c r="B491" s="66"/>
      <c r="C491" s="54"/>
      <c r="D491" s="124" t="s">
        <v>541</v>
      </c>
      <c r="E491" s="125"/>
      <c r="F491" s="7"/>
      <c r="G491" s="117"/>
      <c r="H491" s="117"/>
      <c r="I491" s="86"/>
      <c r="J491" s="87"/>
      <c r="K491" s="8"/>
      <c r="L491" s="88"/>
      <c r="M491" s="127"/>
    </row>
    <row r="492" spans="1:13" s="107" customFormat="1" ht="9.6">
      <c r="A492" s="126"/>
      <c r="B492" s="126"/>
      <c r="C492" s="54"/>
      <c r="D492" s="84"/>
      <c r="E492" s="85"/>
      <c r="F492" s="15"/>
      <c r="G492" s="8"/>
      <c r="H492" s="8"/>
      <c r="I492" s="86"/>
      <c r="J492" s="87"/>
      <c r="K492" s="8"/>
      <c r="L492" s="88"/>
      <c r="M492" s="127"/>
    </row>
    <row r="493" spans="1:13" s="107" customFormat="1" ht="9.6">
      <c r="A493" s="66"/>
      <c r="B493" s="66"/>
      <c r="C493" s="54"/>
      <c r="D493" s="84" t="s">
        <v>542</v>
      </c>
      <c r="E493" s="85"/>
      <c r="F493" s="15"/>
      <c r="G493" s="8"/>
      <c r="H493" s="8"/>
      <c r="I493" s="86"/>
      <c r="J493" s="87">
        <f>TRUNC((J470*E491/100),2)</f>
        <v>0</v>
      </c>
      <c r="K493" s="8"/>
      <c r="L493" s="88"/>
      <c r="M493" s="127"/>
    </row>
    <row r="494" spans="1:13" s="128" customFormat="1" ht="9.6">
      <c r="A494" s="66"/>
      <c r="B494" s="66"/>
      <c r="C494" s="54"/>
      <c r="D494" s="84" t="s">
        <v>543</v>
      </c>
      <c r="E494" s="85"/>
      <c r="F494" s="15"/>
      <c r="G494" s="8"/>
      <c r="H494" s="8"/>
      <c r="I494" s="86"/>
      <c r="J494" s="8"/>
      <c r="K494" s="87">
        <f>TRUNC(K471*E491/100,2)</f>
        <v>0</v>
      </c>
      <c r="L494" s="88"/>
      <c r="M494" s="127"/>
    </row>
    <row r="495" spans="1:13" s="107" customFormat="1" ht="9.6">
      <c r="A495" s="126"/>
      <c r="B495" s="126"/>
      <c r="C495" s="54"/>
      <c r="D495" s="84"/>
      <c r="E495" s="85"/>
      <c r="F495" s="15"/>
      <c r="G495" s="8"/>
      <c r="H495" s="8"/>
      <c r="I495" s="86"/>
      <c r="J495" s="87"/>
      <c r="K495" s="8"/>
      <c r="L495" s="88"/>
      <c r="M495" s="127"/>
    </row>
    <row r="496" spans="1:13" s="107" customFormat="1" ht="9.6">
      <c r="A496" s="66"/>
      <c r="B496" s="66"/>
      <c r="C496" s="89"/>
      <c r="D496" s="90" t="s">
        <v>544</v>
      </c>
      <c r="E496" s="91"/>
      <c r="F496" s="92"/>
      <c r="G496" s="93"/>
      <c r="H496" s="93"/>
      <c r="I496" s="94"/>
      <c r="J496" s="93"/>
      <c r="K496" s="93">
        <f>J493+K494</f>
        <v>0</v>
      </c>
      <c r="L496" s="95"/>
      <c r="M496" s="127"/>
    </row>
    <row r="497" spans="1:13" s="107" customFormat="1" ht="10.15" thickBot="1">
      <c r="A497" s="66"/>
      <c r="B497" s="66"/>
      <c r="C497" s="9"/>
      <c r="D497" s="96"/>
      <c r="E497" s="97"/>
      <c r="F497" s="16"/>
      <c r="G497" s="10"/>
      <c r="H497" s="10"/>
      <c r="I497" s="98"/>
      <c r="J497" s="10"/>
      <c r="K497" s="10"/>
      <c r="L497" s="99"/>
      <c r="M497" s="127"/>
    </row>
    <row r="498" spans="1:13">
      <c r="C498" s="50">
        <v>18</v>
      </c>
      <c r="D498" s="51" t="s">
        <v>545</v>
      </c>
      <c r="E498" s="328"/>
      <c r="F498" s="329"/>
      <c r="G498" s="328"/>
      <c r="H498" s="328"/>
      <c r="I498" s="328"/>
      <c r="J498" s="328"/>
      <c r="K498" s="328"/>
      <c r="L498" s="65"/>
    </row>
    <row r="499" spans="1:13" ht="19.149999999999999">
      <c r="C499" s="54" t="s">
        <v>546</v>
      </c>
      <c r="D499" s="55" t="s">
        <v>547</v>
      </c>
      <c r="E499" s="56" t="s">
        <v>124</v>
      </c>
      <c r="F499" s="57">
        <v>1</v>
      </c>
      <c r="G499" s="57"/>
      <c r="H499" s="57"/>
      <c r="I499" s="57">
        <f t="shared" ref="I499" si="230">TRUNC(SUM(G499:H499),2)</f>
        <v>0</v>
      </c>
      <c r="J499" s="57">
        <f t="shared" ref="J499" si="231">TRUNC(F499*G499,2)</f>
        <v>0</v>
      </c>
      <c r="K499" s="57">
        <f>TRUNC(F499*H499,2)</f>
        <v>0</v>
      </c>
      <c r="L499" s="58">
        <f t="shared" ref="L499" si="232">TRUNC(SUM(J499:K499),2)</f>
        <v>0</v>
      </c>
    </row>
    <row r="500" spans="1:13">
      <c r="C500" s="67"/>
      <c r="D500" s="59" t="s">
        <v>36</v>
      </c>
      <c r="E500" s="57"/>
      <c r="F500" s="56"/>
      <c r="G500" s="57"/>
      <c r="H500" s="57"/>
      <c r="I500" s="57"/>
      <c r="J500" s="68">
        <f>SUM(J499)</f>
        <v>0</v>
      </c>
      <c r="K500" s="68">
        <f t="shared" ref="K500" si="233">SUM(K499)</f>
        <v>0</v>
      </c>
      <c r="L500" s="68">
        <f t="shared" ref="L500" si="234">SUM(L499)</f>
        <v>0</v>
      </c>
    </row>
    <row r="501" spans="1:13">
      <c r="C501" s="60"/>
      <c r="D501" s="61"/>
      <c r="E501" s="62"/>
      <c r="F501" s="63"/>
      <c r="G501" s="62"/>
      <c r="H501" s="62"/>
      <c r="I501" s="62"/>
      <c r="J501" s="62"/>
      <c r="K501" s="62"/>
      <c r="L501" s="64"/>
    </row>
    <row r="502" spans="1:13">
      <c r="C502" s="67"/>
      <c r="D502" s="70"/>
      <c r="E502" s="328"/>
      <c r="F502" s="329"/>
      <c r="G502" s="328"/>
      <c r="H502" s="328"/>
      <c r="I502" s="328"/>
      <c r="J502" s="328"/>
      <c r="K502" s="328"/>
      <c r="L502" s="65"/>
    </row>
    <row r="503" spans="1:13">
      <c r="C503" s="71"/>
      <c r="D503" s="72" t="s">
        <v>548</v>
      </c>
      <c r="E503" s="73"/>
      <c r="F503" s="74"/>
      <c r="G503" s="73"/>
      <c r="H503" s="73"/>
      <c r="I503" s="73"/>
      <c r="J503" s="75">
        <f>J500+J496</f>
        <v>0</v>
      </c>
      <c r="K503" s="75">
        <f>K500</f>
        <v>0</v>
      </c>
      <c r="L503" s="75">
        <f>L500</f>
        <v>0</v>
      </c>
    </row>
    <row r="504" spans="1:13" ht="12.6" customHeight="1">
      <c r="C504" s="67"/>
      <c r="D504" s="70"/>
      <c r="E504" s="328"/>
      <c r="F504" s="329"/>
      <c r="G504" s="328"/>
      <c r="H504" s="328"/>
      <c r="I504" s="328"/>
      <c r="J504" s="328"/>
      <c r="K504" s="328"/>
      <c r="L504" s="65"/>
    </row>
    <row r="505" spans="1:13"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1:13" s="107" customFormat="1" ht="9.6">
      <c r="A506" s="66"/>
      <c r="B506" s="66"/>
      <c r="C506" s="54"/>
      <c r="D506" s="84" t="s">
        <v>549</v>
      </c>
      <c r="E506" s="85"/>
      <c r="F506" s="15"/>
      <c r="G506" s="8"/>
      <c r="H506" s="8"/>
      <c r="I506" s="86"/>
      <c r="J506" s="87">
        <f>J503</f>
        <v>0</v>
      </c>
      <c r="K506" s="87"/>
      <c r="L506" s="88"/>
      <c r="M506" s="127"/>
    </row>
    <row r="507" spans="1:13" s="128" customFormat="1" ht="9.6">
      <c r="A507" s="66"/>
      <c r="B507" s="66"/>
      <c r="C507" s="54"/>
      <c r="D507" s="84" t="s">
        <v>550</v>
      </c>
      <c r="E507" s="85"/>
      <c r="F507" s="15"/>
      <c r="G507" s="8"/>
      <c r="H507" s="8"/>
      <c r="I507" s="86"/>
      <c r="J507" s="8"/>
      <c r="K507" s="87">
        <f>K503</f>
        <v>0</v>
      </c>
      <c r="L507" s="88"/>
      <c r="M507" s="127"/>
    </row>
    <row r="508" spans="1:13">
      <c r="C508" s="11"/>
      <c r="D508" s="11"/>
      <c r="E508" s="12"/>
      <c r="F508" s="13"/>
      <c r="G508" s="14"/>
      <c r="H508" s="14"/>
      <c r="I508" s="14"/>
      <c r="J508" s="14"/>
      <c r="K508" s="14"/>
      <c r="L508" s="14"/>
    </row>
    <row r="509" spans="1:13" s="107" customFormat="1" ht="9.6">
      <c r="A509" s="66"/>
      <c r="B509" s="66"/>
      <c r="C509" s="89"/>
      <c r="D509" s="90" t="s">
        <v>551</v>
      </c>
      <c r="E509" s="91"/>
      <c r="F509" s="92"/>
      <c r="G509" s="93"/>
      <c r="H509" s="93"/>
      <c r="I509" s="94"/>
      <c r="J509" s="93"/>
      <c r="K509" s="93">
        <f>TRUNC(SUM(J506,K507),2)</f>
        <v>0</v>
      </c>
      <c r="L509" s="95"/>
      <c r="M509" s="127"/>
    </row>
    <row r="510" spans="1:13"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3">
      <c r="C511" s="54"/>
      <c r="D511" s="84" t="s">
        <v>552</v>
      </c>
      <c r="E511" s="85" t="s">
        <v>553</v>
      </c>
      <c r="F511" s="15"/>
      <c r="G511" s="8"/>
      <c r="H511" s="8"/>
      <c r="I511" s="86"/>
      <c r="J511" s="87"/>
      <c r="K511" s="8"/>
      <c r="L511" s="88"/>
    </row>
    <row r="512" spans="1:13">
      <c r="C512" s="54"/>
      <c r="D512" s="84" t="s">
        <v>528</v>
      </c>
      <c r="E512" s="85" t="s">
        <v>553</v>
      </c>
      <c r="F512" s="15"/>
      <c r="G512" s="8"/>
      <c r="H512" s="8"/>
      <c r="I512" s="86"/>
      <c r="J512" s="87"/>
      <c r="K512" s="8"/>
      <c r="L512" s="88"/>
    </row>
    <row r="513" spans="1:23">
      <c r="C513" s="54"/>
      <c r="D513" s="115" t="s">
        <v>554</v>
      </c>
      <c r="E513" s="116" t="s">
        <v>553</v>
      </c>
      <c r="F513" s="15">
        <v>0</v>
      </c>
      <c r="G513" s="117"/>
      <c r="H513" s="117"/>
      <c r="I513" s="86"/>
      <c r="J513" s="117"/>
      <c r="K513" s="117"/>
      <c r="L513" s="88"/>
    </row>
    <row r="514" spans="1:23" ht="13.9">
      <c r="C514" s="54"/>
      <c r="D514" s="115" t="s">
        <v>555</v>
      </c>
      <c r="E514" s="116" t="s">
        <v>553</v>
      </c>
      <c r="F514" s="15">
        <v>0</v>
      </c>
      <c r="G514" s="118"/>
      <c r="H514" s="117" t="s">
        <v>531</v>
      </c>
      <c r="I514" s="86"/>
      <c r="J514" s="117"/>
      <c r="K514" s="117"/>
      <c r="L514" s="88"/>
      <c r="N514" s="336"/>
      <c r="O514" s="336"/>
      <c r="P514" s="336"/>
      <c r="Q514" s="336"/>
      <c r="R514" s="336"/>
      <c r="S514" s="336"/>
      <c r="T514" s="336"/>
      <c r="U514" s="336"/>
      <c r="V514" s="336"/>
      <c r="W514" s="336"/>
    </row>
    <row r="515" spans="1:23">
      <c r="C515" s="54"/>
      <c r="D515" s="115" t="s">
        <v>556</v>
      </c>
      <c r="E515" s="116" t="s">
        <v>553</v>
      </c>
      <c r="F515" s="15">
        <v>0</v>
      </c>
      <c r="G515" s="118"/>
      <c r="H515" s="117" t="s">
        <v>533</v>
      </c>
      <c r="I515" s="86"/>
      <c r="J515" s="117"/>
      <c r="K515" s="117"/>
      <c r="L515" s="88"/>
    </row>
    <row r="516" spans="1:23" ht="13.15" customHeight="1">
      <c r="C516" s="54"/>
      <c r="D516" s="115" t="s">
        <v>557</v>
      </c>
      <c r="E516" s="116" t="s">
        <v>553</v>
      </c>
      <c r="F516" s="15">
        <v>0</v>
      </c>
      <c r="G516" s="330"/>
      <c r="H516" s="331"/>
      <c r="I516" s="331"/>
      <c r="J516" s="331"/>
      <c r="K516" s="332"/>
      <c r="L516" s="88"/>
    </row>
    <row r="517" spans="1:23" ht="13.15" customHeight="1">
      <c r="C517" s="54"/>
      <c r="D517" s="115" t="s">
        <v>558</v>
      </c>
      <c r="E517" s="116" t="s">
        <v>553</v>
      </c>
      <c r="F517" s="15">
        <v>0</v>
      </c>
      <c r="G517" s="333"/>
      <c r="H517" s="334"/>
      <c r="I517" s="334"/>
      <c r="J517" s="334"/>
      <c r="K517" s="335"/>
      <c r="L517" s="88"/>
    </row>
    <row r="518" spans="1:23">
      <c r="C518" s="54"/>
      <c r="D518" s="115" t="s">
        <v>559</v>
      </c>
      <c r="E518" s="86" t="s">
        <v>553</v>
      </c>
      <c r="F518" s="15">
        <v>0</v>
      </c>
      <c r="G518" s="117"/>
      <c r="H518" s="117"/>
      <c r="I518" s="86"/>
      <c r="J518" s="117"/>
      <c r="K518" s="117"/>
      <c r="L518" s="88"/>
    </row>
    <row r="519" spans="1:23">
      <c r="C519" s="54"/>
      <c r="D519" s="119" t="s">
        <v>537</v>
      </c>
      <c r="E519" s="120" t="s">
        <v>553</v>
      </c>
      <c r="F519" s="15">
        <v>0</v>
      </c>
      <c r="G519" s="117"/>
      <c r="H519" s="117"/>
      <c r="I519" s="86"/>
      <c r="J519" s="117"/>
      <c r="K519" s="117"/>
      <c r="L519" s="88"/>
    </row>
    <row r="520" spans="1:23">
      <c r="C520" s="54"/>
      <c r="D520" s="119" t="s">
        <v>538</v>
      </c>
      <c r="E520" s="120" t="s">
        <v>553</v>
      </c>
      <c r="F520" s="15">
        <v>0</v>
      </c>
      <c r="G520" s="117"/>
      <c r="H520" s="117"/>
      <c r="I520" s="86"/>
      <c r="J520" s="117"/>
      <c r="K520" s="117"/>
      <c r="L520" s="88"/>
    </row>
    <row r="521" spans="1:23" ht="13.15" customHeight="1">
      <c r="C521" s="54"/>
      <c r="D521" s="119" t="s">
        <v>560</v>
      </c>
      <c r="E521" s="121" t="s">
        <v>553</v>
      </c>
      <c r="F521" s="15">
        <v>0</v>
      </c>
      <c r="G521" s="117"/>
      <c r="H521" s="117"/>
      <c r="I521" s="86"/>
      <c r="J521" s="117"/>
      <c r="K521" s="117"/>
      <c r="L521" s="88"/>
    </row>
    <row r="522" spans="1:23">
      <c r="C522" s="54"/>
      <c r="D522" s="122" t="s">
        <v>561</v>
      </c>
      <c r="E522" s="121" t="s">
        <v>553</v>
      </c>
      <c r="F522" s="15">
        <v>0</v>
      </c>
      <c r="G522" s="117"/>
      <c r="H522" s="117"/>
      <c r="I522" s="86"/>
      <c r="J522" s="117"/>
      <c r="K522" s="117"/>
      <c r="L522" s="88"/>
    </row>
    <row r="523" spans="1:23">
      <c r="C523" s="54"/>
      <c r="D523" s="123" t="s">
        <v>553</v>
      </c>
      <c r="E523" s="15" t="s">
        <v>553</v>
      </c>
      <c r="F523" s="15"/>
      <c r="G523" s="117"/>
      <c r="H523" s="117"/>
      <c r="I523" s="86"/>
      <c r="J523" s="117"/>
      <c r="K523" s="117"/>
      <c r="L523" s="88"/>
    </row>
    <row r="524" spans="1:23">
      <c r="C524" s="54"/>
      <c r="D524" s="124" t="s">
        <v>541</v>
      </c>
      <c r="E524" s="125" t="s">
        <v>553</v>
      </c>
      <c r="F524" s="7">
        <f>TRUNC(((((1+(F516+F513+F514)/100)*((1+F515/100))*((1+F517/100)))/((1-F518/100)))-1)*100,3)</f>
        <v>0</v>
      </c>
      <c r="G524" s="117"/>
      <c r="H524" s="117"/>
      <c r="I524" s="86"/>
      <c r="J524" s="87"/>
      <c r="K524" s="8"/>
      <c r="L524" s="88"/>
    </row>
    <row r="525" spans="1:23" ht="30" customHeight="1">
      <c r="C525" s="54"/>
      <c r="D525" s="84" t="s">
        <v>553</v>
      </c>
      <c r="E525" s="85" t="s">
        <v>553</v>
      </c>
      <c r="F525" s="15"/>
      <c r="G525" s="8"/>
      <c r="H525" s="8"/>
      <c r="I525" s="86"/>
      <c r="J525" s="87"/>
      <c r="K525" s="8"/>
      <c r="L525" s="88"/>
    </row>
    <row r="526" spans="1:23" s="107" customFormat="1" ht="9" customHeight="1">
      <c r="A526" s="66"/>
      <c r="B526" s="66"/>
      <c r="C526" s="54"/>
      <c r="D526" s="84" t="s">
        <v>562</v>
      </c>
      <c r="E526" s="85" t="s">
        <v>553</v>
      </c>
      <c r="F526" s="15"/>
      <c r="G526" s="8"/>
      <c r="H526" s="8"/>
      <c r="I526" s="86"/>
      <c r="J526" s="87">
        <f>TRUNC(J506*F524/100,2)</f>
        <v>0</v>
      </c>
      <c r="K526" s="8"/>
      <c r="L526" s="88"/>
      <c r="M526" s="127"/>
    </row>
    <row r="527" spans="1:23" s="107" customFormat="1" ht="9.6">
      <c r="A527" s="66"/>
      <c r="B527" s="66"/>
      <c r="C527" s="54"/>
      <c r="D527" s="84" t="s">
        <v>563</v>
      </c>
      <c r="E527" s="85" t="s">
        <v>553</v>
      </c>
      <c r="F527" s="15"/>
      <c r="G527" s="8"/>
      <c r="H527" s="8"/>
      <c r="I527" s="86"/>
      <c r="J527" s="87"/>
      <c r="K527" s="87">
        <f>TRUNC(K507*F524/100,2)</f>
        <v>0</v>
      </c>
      <c r="L527" s="88"/>
      <c r="M527" s="127"/>
    </row>
    <row r="528" spans="1:23"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4" s="107" customFormat="1" ht="9.6">
      <c r="A529" s="66"/>
      <c r="B529" s="66"/>
      <c r="C529" s="89"/>
      <c r="D529" s="90" t="s">
        <v>564</v>
      </c>
      <c r="E529" s="91" t="s">
        <v>553</v>
      </c>
      <c r="F529" s="92"/>
      <c r="G529" s="93"/>
      <c r="H529" s="93"/>
      <c r="I529" s="94"/>
      <c r="J529" s="93"/>
      <c r="K529" s="93">
        <f>TRUNC(SUM(J526,K527),2)</f>
        <v>0</v>
      </c>
      <c r="L529" s="95"/>
      <c r="M529" s="127"/>
    </row>
    <row r="530" spans="1:14" ht="13.9" thickBot="1">
      <c r="N530" s="2"/>
    </row>
    <row r="531" spans="1:14" s="128" customFormat="1" ht="13.9">
      <c r="A531" s="126"/>
      <c r="B531" s="126"/>
      <c r="C531" s="131"/>
      <c r="D531" s="132" t="s">
        <v>523</v>
      </c>
      <c r="E531" s="133"/>
      <c r="F531" s="134"/>
      <c r="G531" s="135"/>
      <c r="H531" s="135"/>
      <c r="I531" s="136"/>
      <c r="J531" s="137"/>
      <c r="K531" s="135"/>
      <c r="L531" s="138"/>
      <c r="M531" s="127"/>
    </row>
    <row r="532" spans="1:14" s="107" customFormat="1" ht="9.6">
      <c r="A532" s="126"/>
      <c r="B532" s="126"/>
      <c r="C532" s="54"/>
      <c r="D532" s="84"/>
      <c r="E532" s="85"/>
      <c r="F532" s="15"/>
      <c r="G532" s="8"/>
      <c r="H532" s="8"/>
      <c r="I532" s="86"/>
      <c r="J532" s="87"/>
      <c r="K532" s="8"/>
      <c r="L532" s="88"/>
      <c r="M532" s="127"/>
    </row>
    <row r="533" spans="1:14" s="107" customFormat="1" ht="9.6">
      <c r="A533" s="66"/>
      <c r="B533" s="66"/>
      <c r="C533" s="54"/>
      <c r="D533" s="84" t="s">
        <v>565</v>
      </c>
      <c r="E533" s="85"/>
      <c r="F533" s="15"/>
      <c r="G533" s="8"/>
      <c r="H533" s="8"/>
      <c r="I533" s="86"/>
      <c r="J533" s="87">
        <f>TRUNC(J526+J506+J493+J470,2)</f>
        <v>0</v>
      </c>
      <c r="K533" s="8"/>
      <c r="L533" s="88"/>
      <c r="M533" s="127"/>
    </row>
    <row r="534" spans="1:14" s="128" customFormat="1" ht="9.6">
      <c r="A534" s="66"/>
      <c r="B534" s="66"/>
      <c r="C534" s="54"/>
      <c r="D534" s="84" t="s">
        <v>566</v>
      </c>
      <c r="E534" s="85"/>
      <c r="F534" s="15"/>
      <c r="G534" s="8"/>
      <c r="H534" s="8"/>
      <c r="I534" s="86"/>
      <c r="J534" s="8"/>
      <c r="K534" s="87">
        <f>TRUNC(K527+K507+K494+K471,2)</f>
        <v>0</v>
      </c>
      <c r="L534" s="88"/>
      <c r="M534" s="127"/>
    </row>
    <row r="535" spans="1:14" s="107" customFormat="1" ht="9.6">
      <c r="A535" s="126"/>
      <c r="B535" s="126"/>
      <c r="C535" s="54"/>
      <c r="D535" s="84"/>
      <c r="E535" s="85"/>
      <c r="F535" s="15"/>
      <c r="G535" s="8"/>
      <c r="H535" s="8"/>
      <c r="I535" s="86"/>
      <c r="J535" s="87"/>
      <c r="K535" s="8"/>
      <c r="L535" s="88"/>
      <c r="M535" s="127"/>
    </row>
    <row r="536" spans="1:14" s="107" customFormat="1" ht="12">
      <c r="A536" s="66"/>
      <c r="B536" s="66"/>
      <c r="C536" s="89"/>
      <c r="D536" s="90" t="s">
        <v>526</v>
      </c>
      <c r="E536" s="91"/>
      <c r="F536" s="92"/>
      <c r="G536" s="93"/>
      <c r="H536" s="93"/>
      <c r="I536" s="94"/>
      <c r="J536" s="93"/>
      <c r="K536" s="139">
        <f>TRUNC(J533+K534,2)</f>
        <v>0</v>
      </c>
      <c r="L536" s="95"/>
      <c r="M536" s="127"/>
    </row>
    <row r="537" spans="1:14" s="107" customFormat="1" ht="10.15" thickBot="1">
      <c r="A537" s="66"/>
      <c r="B537" s="66"/>
      <c r="C537" s="9"/>
      <c r="D537" s="96"/>
      <c r="E537" s="97"/>
      <c r="F537" s="16"/>
      <c r="G537" s="10"/>
      <c r="H537" s="10"/>
      <c r="I537" s="98"/>
      <c r="J537" s="10"/>
      <c r="K537" s="10"/>
      <c r="L537" s="99"/>
      <c r="M537" s="127"/>
    </row>
    <row r="558" spans="15:15">
      <c r="O558" s="3"/>
    </row>
  </sheetData>
  <mergeCells count="8">
    <mergeCell ref="G516:K517"/>
    <mergeCell ref="N514:W514"/>
    <mergeCell ref="D21:D22"/>
    <mergeCell ref="E21:E22"/>
    <mergeCell ref="F21:F22"/>
    <mergeCell ref="G21:I21"/>
    <mergeCell ref="J21:L21"/>
    <mergeCell ref="G483:K484"/>
  </mergeCells>
  <phoneticPr fontId="14" type="noConversion"/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  <rowBreaks count="1" manualBreakCount="1">
    <brk id="68" min="2" max="13" man="1"/>
  </rowBreaks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6</xdr:col>
                <xdr:colOff>0</xdr:colOff>
                <xdr:row>515</xdr:row>
                <xdr:rowOff>7620</xdr:rowOff>
              </from>
              <to>
                <xdr:col>11</xdr:col>
                <xdr:colOff>0</xdr:colOff>
                <xdr:row>516</xdr:row>
                <xdr:rowOff>114300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38" r:id="rId6">
          <objectPr defaultSize="0" autoPict="0" r:id="rId5">
            <anchor moveWithCells="1" sizeWithCells="1">
              <from>
                <xdr:col>6</xdr:col>
                <xdr:colOff>60960</xdr:colOff>
                <xdr:row>482</xdr:row>
                <xdr:rowOff>22860</xdr:rowOff>
              </from>
              <to>
                <xdr:col>10</xdr:col>
                <xdr:colOff>281940</xdr:colOff>
                <xdr:row>484</xdr:row>
                <xdr:rowOff>106680</xdr:rowOff>
              </to>
            </anchor>
          </objectPr>
        </oleObject>
      </mc:Choice>
      <mc:Fallback>
        <oleObject progId="Equation.3" shapeId="103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64"/>
  <sheetViews>
    <sheetView view="pageBreakPreview" zoomScale="120" zoomScaleNormal="100" zoomScaleSheetLayoutView="120" workbookViewId="0">
      <pane xSplit="2" ySplit="5" topLeftCell="C6" activePane="bottomRight" state="frozen"/>
      <selection pane="bottomRight" activeCell="E24" sqref="E24"/>
      <selection pane="bottomLeft" activeCell="A8" sqref="A8"/>
      <selection pane="topRight" activeCell="C1" sqref="C1"/>
    </sheetView>
  </sheetViews>
  <sheetFormatPr defaultRowHeight="13.9"/>
  <cols>
    <col min="1" max="1" width="4.375" style="295" customWidth="1"/>
    <col min="2" max="2" width="34.125" style="296" customWidth="1"/>
    <col min="3" max="5" width="13.75" style="295" customWidth="1"/>
    <col min="6" max="6" width="5.875" style="295" bestFit="1" customWidth="1"/>
    <col min="7" max="7" width="12.75" style="297" customWidth="1"/>
    <col min="8" max="8" width="6" style="298" customWidth="1"/>
    <col min="9" max="9" width="12.75" style="297" customWidth="1"/>
    <col min="10" max="10" width="5.875" style="297" bestFit="1" customWidth="1"/>
    <col min="11" max="11" width="12.75" style="297" customWidth="1"/>
    <col min="12" max="12" width="6" style="297" customWidth="1"/>
    <col min="13" max="13" width="12.75" style="297" customWidth="1"/>
    <col min="14" max="14" width="5.875" style="297" bestFit="1" customWidth="1"/>
    <col min="15" max="15" width="12.75" style="297" customWidth="1"/>
    <col min="16" max="16" width="6" style="297" customWidth="1"/>
    <col min="17" max="17" width="12.75" style="297" customWidth="1"/>
    <col min="18" max="18" width="5.875" style="297" bestFit="1" customWidth="1"/>
    <col min="19" max="19" width="12.75" style="297" customWidth="1"/>
    <col min="20" max="20" width="6.125" style="297" customWidth="1"/>
    <col min="21" max="21" width="12.75" style="297" customWidth="1"/>
    <col min="22" max="22" width="10" style="297" bestFit="1" customWidth="1"/>
    <col min="23" max="23" width="8.75" style="299"/>
    <col min="24" max="24" width="5.625" style="148" bestFit="1" customWidth="1"/>
    <col min="25" max="25" width="6.125" style="148" bestFit="1" customWidth="1"/>
    <col min="26" max="26" width="4.125" style="299" customWidth="1"/>
    <col min="27" max="176" width="8.75" style="299"/>
    <col min="177" max="177" width="4.375" style="299" customWidth="1"/>
    <col min="178" max="178" width="30.5" style="299" customWidth="1"/>
    <col min="179" max="180" width="8.75" style="299"/>
    <col min="181" max="181" width="10.75" style="299" customWidth="1"/>
    <col min="182" max="182" width="5.25" style="299" customWidth="1"/>
    <col min="183" max="183" width="7.625" style="299" customWidth="1"/>
    <col min="184" max="184" width="5.375" style="299" customWidth="1"/>
    <col min="185" max="185" width="7.625" style="299" customWidth="1"/>
    <col min="186" max="186" width="6" style="299" bestFit="1" customWidth="1"/>
    <col min="187" max="187" width="7.625" style="299" customWidth="1"/>
    <col min="188" max="188" width="5.375" style="299" customWidth="1"/>
    <col min="189" max="189" width="7.625" style="299" customWidth="1"/>
    <col min="190" max="190" width="5.375" style="299" bestFit="1" customWidth="1"/>
    <col min="191" max="191" width="7.625" style="299" customWidth="1"/>
    <col min="192" max="192" width="5.375" style="299" customWidth="1"/>
    <col min="193" max="193" width="7.625" style="299" customWidth="1"/>
    <col min="194" max="194" width="5.375" style="299" bestFit="1" customWidth="1"/>
    <col min="195" max="195" width="7.625" style="299" customWidth="1"/>
    <col min="196" max="196" width="5.375" style="299" customWidth="1"/>
    <col min="197" max="197" width="7.625" style="299" customWidth="1"/>
    <col min="198" max="198" width="5.375" style="299" bestFit="1" customWidth="1"/>
    <col min="199" max="199" width="7.625" style="299" customWidth="1"/>
    <col min="200" max="200" width="5.375" style="299" customWidth="1"/>
    <col min="201" max="201" width="7.625" style="299" customWidth="1"/>
    <col min="202" max="202" width="5.375" style="299" bestFit="1" customWidth="1"/>
    <col min="203" max="203" width="7.625" style="299" customWidth="1"/>
    <col min="204" max="204" width="5.375" style="299" customWidth="1"/>
    <col min="205" max="205" width="7.625" style="299" customWidth="1"/>
    <col min="206" max="206" width="5.375" style="299" bestFit="1" customWidth="1"/>
    <col min="207" max="207" width="7.625" style="299" customWidth="1"/>
    <col min="208" max="208" width="5.375" style="299" customWidth="1"/>
    <col min="209" max="209" width="7.625" style="299" customWidth="1"/>
    <col min="210" max="210" width="5.375" style="299" bestFit="1" customWidth="1"/>
    <col min="211" max="211" width="7.625" style="299" customWidth="1"/>
    <col min="212" max="212" width="5.375" style="299" customWidth="1"/>
    <col min="213" max="213" width="7.625" style="299" customWidth="1"/>
    <col min="214" max="214" width="5.375" style="299" bestFit="1" customWidth="1"/>
    <col min="215" max="215" width="7.625" style="299" customWidth="1"/>
    <col min="216" max="216" width="5.375" style="299" customWidth="1"/>
    <col min="217" max="217" width="7.625" style="299" customWidth="1"/>
    <col min="218" max="218" width="5.375" style="299" bestFit="1" customWidth="1"/>
    <col min="219" max="219" width="7.625" style="299" customWidth="1"/>
    <col min="220" max="220" width="5.375" style="299" customWidth="1"/>
    <col min="221" max="221" width="7.625" style="299" customWidth="1"/>
    <col min="222" max="222" width="5.375" style="299" bestFit="1" customWidth="1"/>
    <col min="223" max="223" width="7.625" style="299" customWidth="1"/>
    <col min="224" max="224" width="5.375" style="299" customWidth="1"/>
    <col min="225" max="225" width="7.625" style="299" customWidth="1"/>
    <col min="226" max="226" width="5.375" style="299" bestFit="1" customWidth="1"/>
    <col min="227" max="227" width="7.625" style="299" customWidth="1"/>
    <col min="228" max="228" width="5.375" style="299" customWidth="1"/>
    <col min="229" max="229" width="7.625" style="299" customWidth="1"/>
    <col min="230" max="230" width="5.375" style="299" bestFit="1" customWidth="1"/>
    <col min="231" max="231" width="7.625" style="299" customWidth="1"/>
    <col min="232" max="232" width="5.375" style="299" customWidth="1"/>
    <col min="233" max="233" width="7.625" style="299" customWidth="1"/>
    <col min="234" max="234" width="5.375" style="299" bestFit="1" customWidth="1"/>
    <col min="235" max="235" width="7.625" style="299" customWidth="1"/>
    <col min="236" max="236" width="5.375" style="299" customWidth="1"/>
    <col min="237" max="237" width="7.625" style="299" customWidth="1"/>
    <col min="238" max="238" width="5.375" style="299" bestFit="1" customWidth="1"/>
    <col min="239" max="239" width="7.625" style="299" customWidth="1"/>
    <col min="240" max="240" width="5.375" style="299" customWidth="1"/>
    <col min="241" max="241" width="7.625" style="299" customWidth="1"/>
    <col min="242" max="242" width="5.375" style="299" bestFit="1" customWidth="1"/>
    <col min="243" max="243" width="7.625" style="299" customWidth="1"/>
    <col min="244" max="244" width="5.375" style="299" customWidth="1"/>
    <col min="245" max="245" width="7.625" style="299" customWidth="1"/>
    <col min="246" max="246" width="5.375" style="299" bestFit="1" customWidth="1"/>
    <col min="247" max="247" width="7.625" style="299" customWidth="1"/>
    <col min="248" max="248" width="5.375" style="299" customWidth="1"/>
    <col min="249" max="249" width="7.625" style="299" customWidth="1"/>
    <col min="250" max="250" width="5.375" style="299" bestFit="1" customWidth="1"/>
    <col min="251" max="251" width="7.625" style="299" customWidth="1"/>
    <col min="252" max="252" width="5.375" style="299" customWidth="1"/>
    <col min="253" max="253" width="7.625" style="299" customWidth="1"/>
    <col min="254" max="254" width="5.375" style="299" bestFit="1" customWidth="1"/>
    <col min="255" max="255" width="7.625" style="299" customWidth="1"/>
    <col min="256" max="256" width="5.375" style="299" customWidth="1"/>
    <col min="257" max="257" width="7.625" style="299" customWidth="1"/>
    <col min="258" max="258" width="5.375" style="299" bestFit="1" customWidth="1"/>
    <col min="259" max="259" width="7.625" style="299" customWidth="1"/>
    <col min="260" max="260" width="5.375" style="299" customWidth="1"/>
    <col min="261" max="261" width="7.625" style="299" customWidth="1"/>
    <col min="262" max="262" width="5.375" style="299" bestFit="1" customWidth="1"/>
    <col min="263" max="263" width="7.625" style="299" customWidth="1"/>
    <col min="264" max="264" width="5.375" style="299" customWidth="1"/>
    <col min="265" max="265" width="7.625" style="299" customWidth="1"/>
    <col min="266" max="266" width="5.375" style="299" bestFit="1" customWidth="1"/>
    <col min="267" max="267" width="7.625" style="299" customWidth="1"/>
    <col min="268" max="268" width="5.375" style="299" customWidth="1"/>
    <col min="269" max="269" width="7.625" style="299" customWidth="1"/>
    <col min="270" max="270" width="5.375" style="299" bestFit="1" customWidth="1"/>
    <col min="271" max="271" width="7.625" style="299" customWidth="1"/>
    <col min="272" max="272" width="5.375" style="299" customWidth="1"/>
    <col min="273" max="273" width="7.625" style="299" customWidth="1"/>
    <col min="274" max="274" width="5.375" style="299" bestFit="1" customWidth="1"/>
    <col min="275" max="275" width="7.625" style="299" customWidth="1"/>
    <col min="276" max="276" width="5.375" style="299" customWidth="1"/>
    <col min="277" max="277" width="7.625" style="299" customWidth="1"/>
    <col min="278" max="278" width="5.375" style="299" bestFit="1" customWidth="1"/>
    <col min="279" max="279" width="8.75" style="299"/>
    <col min="280" max="281" width="5.375" style="299" bestFit="1" customWidth="1"/>
    <col min="282" max="282" width="2.125" style="299" bestFit="1" customWidth="1"/>
    <col min="283" max="432" width="8.75" style="299"/>
    <col min="433" max="433" width="4.375" style="299" customWidth="1"/>
    <col min="434" max="434" width="30.5" style="299" customWidth="1"/>
    <col min="435" max="436" width="8.75" style="299"/>
    <col min="437" max="437" width="10.75" style="299" customWidth="1"/>
    <col min="438" max="438" width="5.25" style="299" customWidth="1"/>
    <col min="439" max="439" width="7.625" style="299" customWidth="1"/>
    <col min="440" max="440" width="5.375" style="299" customWidth="1"/>
    <col min="441" max="441" width="7.625" style="299" customWidth="1"/>
    <col min="442" max="442" width="6" style="299" bestFit="1" customWidth="1"/>
    <col min="443" max="443" width="7.625" style="299" customWidth="1"/>
    <col min="444" max="444" width="5.375" style="299" customWidth="1"/>
    <col min="445" max="445" width="7.625" style="299" customWidth="1"/>
    <col min="446" max="446" width="5.375" style="299" bestFit="1" customWidth="1"/>
    <col min="447" max="447" width="7.625" style="299" customWidth="1"/>
    <col min="448" max="448" width="5.375" style="299" customWidth="1"/>
    <col min="449" max="449" width="7.625" style="299" customWidth="1"/>
    <col min="450" max="450" width="5.375" style="299" bestFit="1" customWidth="1"/>
    <col min="451" max="451" width="7.625" style="299" customWidth="1"/>
    <col min="452" max="452" width="5.375" style="299" customWidth="1"/>
    <col min="453" max="453" width="7.625" style="299" customWidth="1"/>
    <col min="454" max="454" width="5.375" style="299" bestFit="1" customWidth="1"/>
    <col min="455" max="455" width="7.625" style="299" customWidth="1"/>
    <col min="456" max="456" width="5.375" style="299" customWidth="1"/>
    <col min="457" max="457" width="7.625" style="299" customWidth="1"/>
    <col min="458" max="458" width="5.375" style="299" bestFit="1" customWidth="1"/>
    <col min="459" max="459" width="7.625" style="299" customWidth="1"/>
    <col min="460" max="460" width="5.375" style="299" customWidth="1"/>
    <col min="461" max="461" width="7.625" style="299" customWidth="1"/>
    <col min="462" max="462" width="5.375" style="299" bestFit="1" customWidth="1"/>
    <col min="463" max="463" width="7.625" style="299" customWidth="1"/>
    <col min="464" max="464" width="5.375" style="299" customWidth="1"/>
    <col min="465" max="465" width="7.625" style="299" customWidth="1"/>
    <col min="466" max="466" width="5.375" style="299" bestFit="1" customWidth="1"/>
    <col min="467" max="467" width="7.625" style="299" customWidth="1"/>
    <col min="468" max="468" width="5.375" style="299" customWidth="1"/>
    <col min="469" max="469" width="7.625" style="299" customWidth="1"/>
    <col min="470" max="470" width="5.375" style="299" bestFit="1" customWidth="1"/>
    <col min="471" max="471" width="7.625" style="299" customWidth="1"/>
    <col min="472" max="472" width="5.375" style="299" customWidth="1"/>
    <col min="473" max="473" width="7.625" style="299" customWidth="1"/>
    <col min="474" max="474" width="5.375" style="299" bestFit="1" customWidth="1"/>
    <col min="475" max="475" width="7.625" style="299" customWidth="1"/>
    <col min="476" max="476" width="5.375" style="299" customWidth="1"/>
    <col min="477" max="477" width="7.625" style="299" customWidth="1"/>
    <col min="478" max="478" width="5.375" style="299" bestFit="1" customWidth="1"/>
    <col min="479" max="479" width="7.625" style="299" customWidth="1"/>
    <col min="480" max="480" width="5.375" style="299" customWidth="1"/>
    <col min="481" max="481" width="7.625" style="299" customWidth="1"/>
    <col min="482" max="482" width="5.375" style="299" bestFit="1" customWidth="1"/>
    <col min="483" max="483" width="7.625" style="299" customWidth="1"/>
    <col min="484" max="484" width="5.375" style="299" customWidth="1"/>
    <col min="485" max="485" width="7.625" style="299" customWidth="1"/>
    <col min="486" max="486" width="5.375" style="299" bestFit="1" customWidth="1"/>
    <col min="487" max="487" width="7.625" style="299" customWidth="1"/>
    <col min="488" max="488" width="5.375" style="299" customWidth="1"/>
    <col min="489" max="489" width="7.625" style="299" customWidth="1"/>
    <col min="490" max="490" width="5.375" style="299" bestFit="1" customWidth="1"/>
    <col min="491" max="491" width="7.625" style="299" customWidth="1"/>
    <col min="492" max="492" width="5.375" style="299" customWidth="1"/>
    <col min="493" max="493" width="7.625" style="299" customWidth="1"/>
    <col min="494" max="494" width="5.375" style="299" bestFit="1" customWidth="1"/>
    <col min="495" max="495" width="7.625" style="299" customWidth="1"/>
    <col min="496" max="496" width="5.375" style="299" customWidth="1"/>
    <col min="497" max="497" width="7.625" style="299" customWidth="1"/>
    <col min="498" max="498" width="5.375" style="299" bestFit="1" customWidth="1"/>
    <col min="499" max="499" width="7.625" style="299" customWidth="1"/>
    <col min="500" max="500" width="5.375" style="299" customWidth="1"/>
    <col min="501" max="501" width="7.625" style="299" customWidth="1"/>
    <col min="502" max="502" width="5.375" style="299" bestFit="1" customWidth="1"/>
    <col min="503" max="503" width="7.625" style="299" customWidth="1"/>
    <col min="504" max="504" width="5.375" style="299" customWidth="1"/>
    <col min="505" max="505" width="7.625" style="299" customWidth="1"/>
    <col min="506" max="506" width="5.375" style="299" bestFit="1" customWidth="1"/>
    <col min="507" max="507" width="7.625" style="299" customWidth="1"/>
    <col min="508" max="508" width="5.375" style="299" customWidth="1"/>
    <col min="509" max="509" width="7.625" style="299" customWidth="1"/>
    <col min="510" max="510" width="5.375" style="299" bestFit="1" customWidth="1"/>
    <col min="511" max="511" width="7.625" style="299" customWidth="1"/>
    <col min="512" max="512" width="5.375" style="299" customWidth="1"/>
    <col min="513" max="513" width="7.625" style="299" customWidth="1"/>
    <col min="514" max="514" width="5.375" style="299" bestFit="1" customWidth="1"/>
    <col min="515" max="515" width="7.625" style="299" customWidth="1"/>
    <col min="516" max="516" width="5.375" style="299" customWidth="1"/>
    <col min="517" max="517" width="7.625" style="299" customWidth="1"/>
    <col min="518" max="518" width="5.375" style="299" bestFit="1" customWidth="1"/>
    <col min="519" max="519" width="7.625" style="299" customWidth="1"/>
    <col min="520" max="520" width="5.375" style="299" customWidth="1"/>
    <col min="521" max="521" width="7.625" style="299" customWidth="1"/>
    <col min="522" max="522" width="5.375" style="299" bestFit="1" customWidth="1"/>
    <col min="523" max="523" width="7.625" style="299" customWidth="1"/>
    <col min="524" max="524" width="5.375" style="299" customWidth="1"/>
    <col min="525" max="525" width="7.625" style="299" customWidth="1"/>
    <col min="526" max="526" width="5.375" style="299" bestFit="1" customWidth="1"/>
    <col min="527" max="527" width="7.625" style="299" customWidth="1"/>
    <col min="528" max="528" width="5.375" style="299" customWidth="1"/>
    <col min="529" max="529" width="7.625" style="299" customWidth="1"/>
    <col min="530" max="530" width="5.375" style="299" bestFit="1" customWidth="1"/>
    <col min="531" max="531" width="7.625" style="299" customWidth="1"/>
    <col min="532" max="532" width="5.375" style="299" customWidth="1"/>
    <col min="533" max="533" width="7.625" style="299" customWidth="1"/>
    <col min="534" max="534" width="5.375" style="299" bestFit="1" customWidth="1"/>
    <col min="535" max="535" width="8.75" style="299"/>
    <col min="536" max="537" width="5.375" style="299" bestFit="1" customWidth="1"/>
    <col min="538" max="538" width="2.125" style="299" bestFit="1" customWidth="1"/>
    <col min="539" max="688" width="8.75" style="299"/>
    <col min="689" max="689" width="4.375" style="299" customWidth="1"/>
    <col min="690" max="690" width="30.5" style="299" customWidth="1"/>
    <col min="691" max="692" width="8.75" style="299"/>
    <col min="693" max="693" width="10.75" style="299" customWidth="1"/>
    <col min="694" max="694" width="5.25" style="299" customWidth="1"/>
    <col min="695" max="695" width="7.625" style="299" customWidth="1"/>
    <col min="696" max="696" width="5.375" style="299" customWidth="1"/>
    <col min="697" max="697" width="7.625" style="299" customWidth="1"/>
    <col min="698" max="698" width="6" style="299" bestFit="1" customWidth="1"/>
    <col min="699" max="699" width="7.625" style="299" customWidth="1"/>
    <col min="700" max="700" width="5.375" style="299" customWidth="1"/>
    <col min="701" max="701" width="7.625" style="299" customWidth="1"/>
    <col min="702" max="702" width="5.375" style="299" bestFit="1" customWidth="1"/>
    <col min="703" max="703" width="7.625" style="299" customWidth="1"/>
    <col min="704" max="704" width="5.375" style="299" customWidth="1"/>
    <col min="705" max="705" width="7.625" style="299" customWidth="1"/>
    <col min="706" max="706" width="5.375" style="299" bestFit="1" customWidth="1"/>
    <col min="707" max="707" width="7.625" style="299" customWidth="1"/>
    <col min="708" max="708" width="5.375" style="299" customWidth="1"/>
    <col min="709" max="709" width="7.625" style="299" customWidth="1"/>
    <col min="710" max="710" width="5.375" style="299" bestFit="1" customWidth="1"/>
    <col min="711" max="711" width="7.625" style="299" customWidth="1"/>
    <col min="712" max="712" width="5.375" style="299" customWidth="1"/>
    <col min="713" max="713" width="7.625" style="299" customWidth="1"/>
    <col min="714" max="714" width="5.375" style="299" bestFit="1" customWidth="1"/>
    <col min="715" max="715" width="7.625" style="299" customWidth="1"/>
    <col min="716" max="716" width="5.375" style="299" customWidth="1"/>
    <col min="717" max="717" width="7.625" style="299" customWidth="1"/>
    <col min="718" max="718" width="5.375" style="299" bestFit="1" customWidth="1"/>
    <col min="719" max="719" width="7.625" style="299" customWidth="1"/>
    <col min="720" max="720" width="5.375" style="299" customWidth="1"/>
    <col min="721" max="721" width="7.625" style="299" customWidth="1"/>
    <col min="722" max="722" width="5.375" style="299" bestFit="1" customWidth="1"/>
    <col min="723" max="723" width="7.625" style="299" customWidth="1"/>
    <col min="724" max="724" width="5.375" style="299" customWidth="1"/>
    <col min="725" max="725" width="7.625" style="299" customWidth="1"/>
    <col min="726" max="726" width="5.375" style="299" bestFit="1" customWidth="1"/>
    <col min="727" max="727" width="7.625" style="299" customWidth="1"/>
    <col min="728" max="728" width="5.375" style="299" customWidth="1"/>
    <col min="729" max="729" width="7.625" style="299" customWidth="1"/>
    <col min="730" max="730" width="5.375" style="299" bestFit="1" customWidth="1"/>
    <col min="731" max="731" width="7.625" style="299" customWidth="1"/>
    <col min="732" max="732" width="5.375" style="299" customWidth="1"/>
    <col min="733" max="733" width="7.625" style="299" customWidth="1"/>
    <col min="734" max="734" width="5.375" style="299" bestFit="1" customWidth="1"/>
    <col min="735" max="735" width="7.625" style="299" customWidth="1"/>
    <col min="736" max="736" width="5.375" style="299" customWidth="1"/>
    <col min="737" max="737" width="7.625" style="299" customWidth="1"/>
    <col min="738" max="738" width="5.375" style="299" bestFit="1" customWidth="1"/>
    <col min="739" max="739" width="7.625" style="299" customWidth="1"/>
    <col min="740" max="740" width="5.375" style="299" customWidth="1"/>
    <col min="741" max="741" width="7.625" style="299" customWidth="1"/>
    <col min="742" max="742" width="5.375" style="299" bestFit="1" customWidth="1"/>
    <col min="743" max="743" width="7.625" style="299" customWidth="1"/>
    <col min="744" max="744" width="5.375" style="299" customWidth="1"/>
    <col min="745" max="745" width="7.625" style="299" customWidth="1"/>
    <col min="746" max="746" width="5.375" style="299" bestFit="1" customWidth="1"/>
    <col min="747" max="747" width="7.625" style="299" customWidth="1"/>
    <col min="748" max="748" width="5.375" style="299" customWidth="1"/>
    <col min="749" max="749" width="7.625" style="299" customWidth="1"/>
    <col min="750" max="750" width="5.375" style="299" bestFit="1" customWidth="1"/>
    <col min="751" max="751" width="7.625" style="299" customWidth="1"/>
    <col min="752" max="752" width="5.375" style="299" customWidth="1"/>
    <col min="753" max="753" width="7.625" style="299" customWidth="1"/>
    <col min="754" max="754" width="5.375" style="299" bestFit="1" customWidth="1"/>
    <col min="755" max="755" width="7.625" style="299" customWidth="1"/>
    <col min="756" max="756" width="5.375" style="299" customWidth="1"/>
    <col min="757" max="757" width="7.625" style="299" customWidth="1"/>
    <col min="758" max="758" width="5.375" style="299" bestFit="1" customWidth="1"/>
    <col min="759" max="759" width="7.625" style="299" customWidth="1"/>
    <col min="760" max="760" width="5.375" style="299" customWidth="1"/>
    <col min="761" max="761" width="7.625" style="299" customWidth="1"/>
    <col min="762" max="762" width="5.375" style="299" bestFit="1" customWidth="1"/>
    <col min="763" max="763" width="7.625" style="299" customWidth="1"/>
    <col min="764" max="764" width="5.375" style="299" customWidth="1"/>
    <col min="765" max="765" width="7.625" style="299" customWidth="1"/>
    <col min="766" max="766" width="5.375" style="299" bestFit="1" customWidth="1"/>
    <col min="767" max="767" width="7.625" style="299" customWidth="1"/>
    <col min="768" max="768" width="5.375" style="299" customWidth="1"/>
    <col min="769" max="769" width="7.625" style="299" customWidth="1"/>
    <col min="770" max="770" width="5.375" style="299" bestFit="1" customWidth="1"/>
    <col min="771" max="771" width="7.625" style="299" customWidth="1"/>
    <col min="772" max="772" width="5.375" style="299" customWidth="1"/>
    <col min="773" max="773" width="7.625" style="299" customWidth="1"/>
    <col min="774" max="774" width="5.375" style="299" bestFit="1" customWidth="1"/>
    <col min="775" max="775" width="7.625" style="299" customWidth="1"/>
    <col min="776" max="776" width="5.375" style="299" customWidth="1"/>
    <col min="777" max="777" width="7.625" style="299" customWidth="1"/>
    <col min="778" max="778" width="5.375" style="299" bestFit="1" customWidth="1"/>
    <col min="779" max="779" width="7.625" style="299" customWidth="1"/>
    <col min="780" max="780" width="5.375" style="299" customWidth="1"/>
    <col min="781" max="781" width="7.625" style="299" customWidth="1"/>
    <col min="782" max="782" width="5.375" style="299" bestFit="1" customWidth="1"/>
    <col min="783" max="783" width="7.625" style="299" customWidth="1"/>
    <col min="784" max="784" width="5.375" style="299" customWidth="1"/>
    <col min="785" max="785" width="7.625" style="299" customWidth="1"/>
    <col min="786" max="786" width="5.375" style="299" bestFit="1" customWidth="1"/>
    <col min="787" max="787" width="7.625" style="299" customWidth="1"/>
    <col min="788" max="788" width="5.375" style="299" customWidth="1"/>
    <col min="789" max="789" width="7.625" style="299" customWidth="1"/>
    <col min="790" max="790" width="5.375" style="299" bestFit="1" customWidth="1"/>
    <col min="791" max="791" width="8.75" style="299"/>
    <col min="792" max="793" width="5.375" style="299" bestFit="1" customWidth="1"/>
    <col min="794" max="794" width="2.125" style="299" bestFit="1" customWidth="1"/>
    <col min="795" max="944" width="8.75" style="299"/>
    <col min="945" max="945" width="4.375" style="299" customWidth="1"/>
    <col min="946" max="946" width="30.5" style="299" customWidth="1"/>
    <col min="947" max="948" width="8.75" style="299"/>
    <col min="949" max="949" width="10.75" style="299" customWidth="1"/>
    <col min="950" max="950" width="5.25" style="299" customWidth="1"/>
    <col min="951" max="951" width="7.625" style="299" customWidth="1"/>
    <col min="952" max="952" width="5.375" style="299" customWidth="1"/>
    <col min="953" max="953" width="7.625" style="299" customWidth="1"/>
    <col min="954" max="954" width="6" style="299" bestFit="1" customWidth="1"/>
    <col min="955" max="955" width="7.625" style="299" customWidth="1"/>
    <col min="956" max="956" width="5.375" style="299" customWidth="1"/>
    <col min="957" max="957" width="7.625" style="299" customWidth="1"/>
    <col min="958" max="958" width="5.375" style="299" bestFit="1" customWidth="1"/>
    <col min="959" max="959" width="7.625" style="299" customWidth="1"/>
    <col min="960" max="960" width="5.375" style="299" customWidth="1"/>
    <col min="961" max="961" width="7.625" style="299" customWidth="1"/>
    <col min="962" max="962" width="5.375" style="299" bestFit="1" customWidth="1"/>
    <col min="963" max="963" width="7.625" style="299" customWidth="1"/>
    <col min="964" max="964" width="5.375" style="299" customWidth="1"/>
    <col min="965" max="965" width="7.625" style="299" customWidth="1"/>
    <col min="966" max="966" width="5.375" style="299" bestFit="1" customWidth="1"/>
    <col min="967" max="967" width="7.625" style="299" customWidth="1"/>
    <col min="968" max="968" width="5.375" style="299" customWidth="1"/>
    <col min="969" max="969" width="7.625" style="299" customWidth="1"/>
    <col min="970" max="970" width="5.375" style="299" bestFit="1" customWidth="1"/>
    <col min="971" max="971" width="7.625" style="299" customWidth="1"/>
    <col min="972" max="972" width="5.375" style="299" customWidth="1"/>
    <col min="973" max="973" width="7.625" style="299" customWidth="1"/>
    <col min="974" max="974" width="5.375" style="299" bestFit="1" customWidth="1"/>
    <col min="975" max="975" width="7.625" style="299" customWidth="1"/>
    <col min="976" max="976" width="5.375" style="299" customWidth="1"/>
    <col min="977" max="977" width="7.625" style="299" customWidth="1"/>
    <col min="978" max="978" width="5.375" style="299" bestFit="1" customWidth="1"/>
    <col min="979" max="979" width="7.625" style="299" customWidth="1"/>
    <col min="980" max="980" width="5.375" style="299" customWidth="1"/>
    <col min="981" max="981" width="7.625" style="299" customWidth="1"/>
    <col min="982" max="982" width="5.375" style="299" bestFit="1" customWidth="1"/>
    <col min="983" max="983" width="7.625" style="299" customWidth="1"/>
    <col min="984" max="984" width="5.375" style="299" customWidth="1"/>
    <col min="985" max="985" width="7.625" style="299" customWidth="1"/>
    <col min="986" max="986" width="5.375" style="299" bestFit="1" customWidth="1"/>
    <col min="987" max="987" width="7.625" style="299" customWidth="1"/>
    <col min="988" max="988" width="5.375" style="299" customWidth="1"/>
    <col min="989" max="989" width="7.625" style="299" customWidth="1"/>
    <col min="990" max="990" width="5.375" style="299" bestFit="1" customWidth="1"/>
    <col min="991" max="991" width="7.625" style="299" customWidth="1"/>
    <col min="992" max="992" width="5.375" style="299" customWidth="1"/>
    <col min="993" max="993" width="7.625" style="299" customWidth="1"/>
    <col min="994" max="994" width="5.375" style="299" bestFit="1" customWidth="1"/>
    <col min="995" max="995" width="7.625" style="299" customWidth="1"/>
    <col min="996" max="996" width="5.375" style="299" customWidth="1"/>
    <col min="997" max="997" width="7.625" style="299" customWidth="1"/>
    <col min="998" max="998" width="5.375" style="299" bestFit="1" customWidth="1"/>
    <col min="999" max="999" width="7.625" style="299" customWidth="1"/>
    <col min="1000" max="1000" width="5.375" style="299" customWidth="1"/>
    <col min="1001" max="1001" width="7.625" style="299" customWidth="1"/>
    <col min="1002" max="1002" width="5.375" style="299" bestFit="1" customWidth="1"/>
    <col min="1003" max="1003" width="7.625" style="299" customWidth="1"/>
    <col min="1004" max="1004" width="5.375" style="299" customWidth="1"/>
    <col min="1005" max="1005" width="7.625" style="299" customWidth="1"/>
    <col min="1006" max="1006" width="5.375" style="299" bestFit="1" customWidth="1"/>
    <col min="1007" max="1007" width="7.625" style="299" customWidth="1"/>
    <col min="1008" max="1008" width="5.375" style="299" customWidth="1"/>
    <col min="1009" max="1009" width="7.625" style="299" customWidth="1"/>
    <col min="1010" max="1010" width="5.375" style="299" bestFit="1" customWidth="1"/>
    <col min="1011" max="1011" width="7.625" style="299" customWidth="1"/>
    <col min="1012" max="1012" width="5.375" style="299" customWidth="1"/>
    <col min="1013" max="1013" width="7.625" style="299" customWidth="1"/>
    <col min="1014" max="1014" width="5.375" style="299" bestFit="1" customWidth="1"/>
    <col min="1015" max="1015" width="7.625" style="299" customWidth="1"/>
    <col min="1016" max="1016" width="5.375" style="299" customWidth="1"/>
    <col min="1017" max="1017" width="7.625" style="299" customWidth="1"/>
    <col min="1018" max="1018" width="5.375" style="299" bestFit="1" customWidth="1"/>
    <col min="1019" max="1019" width="7.625" style="299" customWidth="1"/>
    <col min="1020" max="1020" width="5.375" style="299" customWidth="1"/>
    <col min="1021" max="1021" width="7.625" style="299" customWidth="1"/>
    <col min="1022" max="1022" width="5.375" style="299" bestFit="1" customWidth="1"/>
    <col min="1023" max="1023" width="7.625" style="299" customWidth="1"/>
    <col min="1024" max="1024" width="5.375" style="299" customWidth="1"/>
    <col min="1025" max="1025" width="7.625" style="299" customWidth="1"/>
    <col min="1026" max="1026" width="5.375" style="299" bestFit="1" customWidth="1"/>
    <col min="1027" max="1027" width="7.625" style="299" customWidth="1"/>
    <col min="1028" max="1028" width="5.375" style="299" customWidth="1"/>
    <col min="1029" max="1029" width="7.625" style="299" customWidth="1"/>
    <col min="1030" max="1030" width="5.375" style="299" bestFit="1" customWidth="1"/>
    <col min="1031" max="1031" width="7.625" style="299" customWidth="1"/>
    <col min="1032" max="1032" width="5.375" style="299" customWidth="1"/>
    <col min="1033" max="1033" width="7.625" style="299" customWidth="1"/>
    <col min="1034" max="1034" width="5.375" style="299" bestFit="1" customWidth="1"/>
    <col min="1035" max="1035" width="7.625" style="299" customWidth="1"/>
    <col min="1036" max="1036" width="5.375" style="299" customWidth="1"/>
    <col min="1037" max="1037" width="7.625" style="299" customWidth="1"/>
    <col min="1038" max="1038" width="5.375" style="299" bestFit="1" customWidth="1"/>
    <col min="1039" max="1039" width="7.625" style="299" customWidth="1"/>
    <col min="1040" max="1040" width="5.375" style="299" customWidth="1"/>
    <col min="1041" max="1041" width="7.625" style="299" customWidth="1"/>
    <col min="1042" max="1042" width="5.375" style="299" bestFit="1" customWidth="1"/>
    <col min="1043" max="1043" width="7.625" style="299" customWidth="1"/>
    <col min="1044" max="1044" width="5.375" style="299" customWidth="1"/>
    <col min="1045" max="1045" width="7.625" style="299" customWidth="1"/>
    <col min="1046" max="1046" width="5.375" style="299" bestFit="1" customWidth="1"/>
    <col min="1047" max="1047" width="8.75" style="299"/>
    <col min="1048" max="1049" width="5.375" style="299" bestFit="1" customWidth="1"/>
    <col min="1050" max="1050" width="2.125" style="299" bestFit="1" customWidth="1"/>
    <col min="1051" max="1200" width="8.75" style="299"/>
    <col min="1201" max="1201" width="4.375" style="299" customWidth="1"/>
    <col min="1202" max="1202" width="30.5" style="299" customWidth="1"/>
    <col min="1203" max="1204" width="8.75" style="299"/>
    <col min="1205" max="1205" width="10.75" style="299" customWidth="1"/>
    <col min="1206" max="1206" width="5.25" style="299" customWidth="1"/>
    <col min="1207" max="1207" width="7.625" style="299" customWidth="1"/>
    <col min="1208" max="1208" width="5.375" style="299" customWidth="1"/>
    <col min="1209" max="1209" width="7.625" style="299" customWidth="1"/>
    <col min="1210" max="1210" width="6" style="299" bestFit="1" customWidth="1"/>
    <col min="1211" max="1211" width="7.625" style="299" customWidth="1"/>
    <col min="1212" max="1212" width="5.375" style="299" customWidth="1"/>
    <col min="1213" max="1213" width="7.625" style="299" customWidth="1"/>
    <col min="1214" max="1214" width="5.375" style="299" bestFit="1" customWidth="1"/>
    <col min="1215" max="1215" width="7.625" style="299" customWidth="1"/>
    <col min="1216" max="1216" width="5.375" style="299" customWidth="1"/>
    <col min="1217" max="1217" width="7.625" style="299" customWidth="1"/>
    <col min="1218" max="1218" width="5.375" style="299" bestFit="1" customWidth="1"/>
    <col min="1219" max="1219" width="7.625" style="299" customWidth="1"/>
    <col min="1220" max="1220" width="5.375" style="299" customWidth="1"/>
    <col min="1221" max="1221" width="7.625" style="299" customWidth="1"/>
    <col min="1222" max="1222" width="5.375" style="299" bestFit="1" customWidth="1"/>
    <col min="1223" max="1223" width="7.625" style="299" customWidth="1"/>
    <col min="1224" max="1224" width="5.375" style="299" customWidth="1"/>
    <col min="1225" max="1225" width="7.625" style="299" customWidth="1"/>
    <col min="1226" max="1226" width="5.375" style="299" bestFit="1" customWidth="1"/>
    <col min="1227" max="1227" width="7.625" style="299" customWidth="1"/>
    <col min="1228" max="1228" width="5.375" style="299" customWidth="1"/>
    <col min="1229" max="1229" width="7.625" style="299" customWidth="1"/>
    <col min="1230" max="1230" width="5.375" style="299" bestFit="1" customWidth="1"/>
    <col min="1231" max="1231" width="7.625" style="299" customWidth="1"/>
    <col min="1232" max="1232" width="5.375" style="299" customWidth="1"/>
    <col min="1233" max="1233" width="7.625" style="299" customWidth="1"/>
    <col min="1234" max="1234" width="5.375" style="299" bestFit="1" customWidth="1"/>
    <col min="1235" max="1235" width="7.625" style="299" customWidth="1"/>
    <col min="1236" max="1236" width="5.375" style="299" customWidth="1"/>
    <col min="1237" max="1237" width="7.625" style="299" customWidth="1"/>
    <col min="1238" max="1238" width="5.375" style="299" bestFit="1" customWidth="1"/>
    <col min="1239" max="1239" width="7.625" style="299" customWidth="1"/>
    <col min="1240" max="1240" width="5.375" style="299" customWidth="1"/>
    <col min="1241" max="1241" width="7.625" style="299" customWidth="1"/>
    <col min="1242" max="1242" width="5.375" style="299" bestFit="1" customWidth="1"/>
    <col min="1243" max="1243" width="7.625" style="299" customWidth="1"/>
    <col min="1244" max="1244" width="5.375" style="299" customWidth="1"/>
    <col min="1245" max="1245" width="7.625" style="299" customWidth="1"/>
    <col min="1246" max="1246" width="5.375" style="299" bestFit="1" customWidth="1"/>
    <col min="1247" max="1247" width="7.625" style="299" customWidth="1"/>
    <col min="1248" max="1248" width="5.375" style="299" customWidth="1"/>
    <col min="1249" max="1249" width="7.625" style="299" customWidth="1"/>
    <col min="1250" max="1250" width="5.375" style="299" bestFit="1" customWidth="1"/>
    <col min="1251" max="1251" width="7.625" style="299" customWidth="1"/>
    <col min="1252" max="1252" width="5.375" style="299" customWidth="1"/>
    <col min="1253" max="1253" width="7.625" style="299" customWidth="1"/>
    <col min="1254" max="1254" width="5.375" style="299" bestFit="1" customWidth="1"/>
    <col min="1255" max="1255" width="7.625" style="299" customWidth="1"/>
    <col min="1256" max="1256" width="5.375" style="299" customWidth="1"/>
    <col min="1257" max="1257" width="7.625" style="299" customWidth="1"/>
    <col min="1258" max="1258" width="5.375" style="299" bestFit="1" customWidth="1"/>
    <col min="1259" max="1259" width="7.625" style="299" customWidth="1"/>
    <col min="1260" max="1260" width="5.375" style="299" customWidth="1"/>
    <col min="1261" max="1261" width="7.625" style="299" customWidth="1"/>
    <col min="1262" max="1262" width="5.375" style="299" bestFit="1" customWidth="1"/>
    <col min="1263" max="1263" width="7.625" style="299" customWidth="1"/>
    <col min="1264" max="1264" width="5.375" style="299" customWidth="1"/>
    <col min="1265" max="1265" width="7.625" style="299" customWidth="1"/>
    <col min="1266" max="1266" width="5.375" style="299" bestFit="1" customWidth="1"/>
    <col min="1267" max="1267" width="7.625" style="299" customWidth="1"/>
    <col min="1268" max="1268" width="5.375" style="299" customWidth="1"/>
    <col min="1269" max="1269" width="7.625" style="299" customWidth="1"/>
    <col min="1270" max="1270" width="5.375" style="299" bestFit="1" customWidth="1"/>
    <col min="1271" max="1271" width="7.625" style="299" customWidth="1"/>
    <col min="1272" max="1272" width="5.375" style="299" customWidth="1"/>
    <col min="1273" max="1273" width="7.625" style="299" customWidth="1"/>
    <col min="1274" max="1274" width="5.375" style="299" bestFit="1" customWidth="1"/>
    <col min="1275" max="1275" width="7.625" style="299" customWidth="1"/>
    <col min="1276" max="1276" width="5.375" style="299" customWidth="1"/>
    <col min="1277" max="1277" width="7.625" style="299" customWidth="1"/>
    <col min="1278" max="1278" width="5.375" style="299" bestFit="1" customWidth="1"/>
    <col min="1279" max="1279" width="7.625" style="299" customWidth="1"/>
    <col min="1280" max="1280" width="5.375" style="299" customWidth="1"/>
    <col min="1281" max="1281" width="7.625" style="299" customWidth="1"/>
    <col min="1282" max="1282" width="5.375" style="299" bestFit="1" customWidth="1"/>
    <col min="1283" max="1283" width="7.625" style="299" customWidth="1"/>
    <col min="1284" max="1284" width="5.375" style="299" customWidth="1"/>
    <col min="1285" max="1285" width="7.625" style="299" customWidth="1"/>
    <col min="1286" max="1286" width="5.375" style="299" bestFit="1" customWidth="1"/>
    <col min="1287" max="1287" width="7.625" style="299" customWidth="1"/>
    <col min="1288" max="1288" width="5.375" style="299" customWidth="1"/>
    <col min="1289" max="1289" width="7.625" style="299" customWidth="1"/>
    <col min="1290" max="1290" width="5.375" style="299" bestFit="1" customWidth="1"/>
    <col min="1291" max="1291" width="7.625" style="299" customWidth="1"/>
    <col min="1292" max="1292" width="5.375" style="299" customWidth="1"/>
    <col min="1293" max="1293" width="7.625" style="299" customWidth="1"/>
    <col min="1294" max="1294" width="5.375" style="299" bestFit="1" customWidth="1"/>
    <col min="1295" max="1295" width="7.625" style="299" customWidth="1"/>
    <col min="1296" max="1296" width="5.375" style="299" customWidth="1"/>
    <col min="1297" max="1297" width="7.625" style="299" customWidth="1"/>
    <col min="1298" max="1298" width="5.375" style="299" bestFit="1" customWidth="1"/>
    <col min="1299" max="1299" width="7.625" style="299" customWidth="1"/>
    <col min="1300" max="1300" width="5.375" style="299" customWidth="1"/>
    <col min="1301" max="1301" width="7.625" style="299" customWidth="1"/>
    <col min="1302" max="1302" width="5.375" style="299" bestFit="1" customWidth="1"/>
    <col min="1303" max="1303" width="8.75" style="299"/>
    <col min="1304" max="1305" width="5.375" style="299" bestFit="1" customWidth="1"/>
    <col min="1306" max="1306" width="2.125" style="299" bestFit="1" customWidth="1"/>
    <col min="1307" max="1456" width="8.75" style="299"/>
    <col min="1457" max="1457" width="4.375" style="299" customWidth="1"/>
    <col min="1458" max="1458" width="30.5" style="299" customWidth="1"/>
    <col min="1459" max="1460" width="8.75" style="299"/>
    <col min="1461" max="1461" width="10.75" style="299" customWidth="1"/>
    <col min="1462" max="1462" width="5.25" style="299" customWidth="1"/>
    <col min="1463" max="1463" width="7.625" style="299" customWidth="1"/>
    <col min="1464" max="1464" width="5.375" style="299" customWidth="1"/>
    <col min="1465" max="1465" width="7.625" style="299" customWidth="1"/>
    <col min="1466" max="1466" width="6" style="299" bestFit="1" customWidth="1"/>
    <col min="1467" max="1467" width="7.625" style="299" customWidth="1"/>
    <col min="1468" max="1468" width="5.375" style="299" customWidth="1"/>
    <col min="1469" max="1469" width="7.625" style="299" customWidth="1"/>
    <col min="1470" max="1470" width="5.375" style="299" bestFit="1" customWidth="1"/>
    <col min="1471" max="1471" width="7.625" style="299" customWidth="1"/>
    <col min="1472" max="1472" width="5.375" style="299" customWidth="1"/>
    <col min="1473" max="1473" width="7.625" style="299" customWidth="1"/>
    <col min="1474" max="1474" width="5.375" style="299" bestFit="1" customWidth="1"/>
    <col min="1475" max="1475" width="7.625" style="299" customWidth="1"/>
    <col min="1476" max="1476" width="5.375" style="299" customWidth="1"/>
    <col min="1477" max="1477" width="7.625" style="299" customWidth="1"/>
    <col min="1478" max="1478" width="5.375" style="299" bestFit="1" customWidth="1"/>
    <col min="1479" max="1479" width="7.625" style="299" customWidth="1"/>
    <col min="1480" max="1480" width="5.375" style="299" customWidth="1"/>
    <col min="1481" max="1481" width="7.625" style="299" customWidth="1"/>
    <col min="1482" max="1482" width="5.375" style="299" bestFit="1" customWidth="1"/>
    <col min="1483" max="1483" width="7.625" style="299" customWidth="1"/>
    <col min="1484" max="1484" width="5.375" style="299" customWidth="1"/>
    <col min="1485" max="1485" width="7.625" style="299" customWidth="1"/>
    <col min="1486" max="1486" width="5.375" style="299" bestFit="1" customWidth="1"/>
    <col min="1487" max="1487" width="7.625" style="299" customWidth="1"/>
    <col min="1488" max="1488" width="5.375" style="299" customWidth="1"/>
    <col min="1489" max="1489" width="7.625" style="299" customWidth="1"/>
    <col min="1490" max="1490" width="5.375" style="299" bestFit="1" customWidth="1"/>
    <col min="1491" max="1491" width="7.625" style="299" customWidth="1"/>
    <col min="1492" max="1492" width="5.375" style="299" customWidth="1"/>
    <col min="1493" max="1493" width="7.625" style="299" customWidth="1"/>
    <col min="1494" max="1494" width="5.375" style="299" bestFit="1" customWidth="1"/>
    <col min="1495" max="1495" width="7.625" style="299" customWidth="1"/>
    <col min="1496" max="1496" width="5.375" style="299" customWidth="1"/>
    <col min="1497" max="1497" width="7.625" style="299" customWidth="1"/>
    <col min="1498" max="1498" width="5.375" style="299" bestFit="1" customWidth="1"/>
    <col min="1499" max="1499" width="7.625" style="299" customWidth="1"/>
    <col min="1500" max="1500" width="5.375" style="299" customWidth="1"/>
    <col min="1501" max="1501" width="7.625" style="299" customWidth="1"/>
    <col min="1502" max="1502" width="5.375" style="299" bestFit="1" customWidth="1"/>
    <col min="1503" max="1503" width="7.625" style="299" customWidth="1"/>
    <col min="1504" max="1504" width="5.375" style="299" customWidth="1"/>
    <col min="1505" max="1505" width="7.625" style="299" customWidth="1"/>
    <col min="1506" max="1506" width="5.375" style="299" bestFit="1" customWidth="1"/>
    <col min="1507" max="1507" width="7.625" style="299" customWidth="1"/>
    <col min="1508" max="1508" width="5.375" style="299" customWidth="1"/>
    <col min="1509" max="1509" width="7.625" style="299" customWidth="1"/>
    <col min="1510" max="1510" width="5.375" style="299" bestFit="1" customWidth="1"/>
    <col min="1511" max="1511" width="7.625" style="299" customWidth="1"/>
    <col min="1512" max="1512" width="5.375" style="299" customWidth="1"/>
    <col min="1513" max="1513" width="7.625" style="299" customWidth="1"/>
    <col min="1514" max="1514" width="5.375" style="299" bestFit="1" customWidth="1"/>
    <col min="1515" max="1515" width="7.625" style="299" customWidth="1"/>
    <col min="1516" max="1516" width="5.375" style="299" customWidth="1"/>
    <col min="1517" max="1517" width="7.625" style="299" customWidth="1"/>
    <col min="1518" max="1518" width="5.375" style="299" bestFit="1" customWidth="1"/>
    <col min="1519" max="1519" width="7.625" style="299" customWidth="1"/>
    <col min="1520" max="1520" width="5.375" style="299" customWidth="1"/>
    <col min="1521" max="1521" width="7.625" style="299" customWidth="1"/>
    <col min="1522" max="1522" width="5.375" style="299" bestFit="1" customWidth="1"/>
    <col min="1523" max="1523" width="7.625" style="299" customWidth="1"/>
    <col min="1524" max="1524" width="5.375" style="299" customWidth="1"/>
    <col min="1525" max="1525" width="7.625" style="299" customWidth="1"/>
    <col min="1526" max="1526" width="5.375" style="299" bestFit="1" customWidth="1"/>
    <col min="1527" max="1527" width="7.625" style="299" customWidth="1"/>
    <col min="1528" max="1528" width="5.375" style="299" customWidth="1"/>
    <col min="1529" max="1529" width="7.625" style="299" customWidth="1"/>
    <col min="1530" max="1530" width="5.375" style="299" bestFit="1" customWidth="1"/>
    <col min="1531" max="1531" width="7.625" style="299" customWidth="1"/>
    <col min="1532" max="1532" width="5.375" style="299" customWidth="1"/>
    <col min="1533" max="1533" width="7.625" style="299" customWidth="1"/>
    <col min="1534" max="1534" width="5.375" style="299" bestFit="1" customWidth="1"/>
    <col min="1535" max="1535" width="7.625" style="299" customWidth="1"/>
    <col min="1536" max="1536" width="5.375" style="299" customWidth="1"/>
    <col min="1537" max="1537" width="7.625" style="299" customWidth="1"/>
    <col min="1538" max="1538" width="5.375" style="299" bestFit="1" customWidth="1"/>
    <col min="1539" max="1539" width="7.625" style="299" customWidth="1"/>
    <col min="1540" max="1540" width="5.375" style="299" customWidth="1"/>
    <col min="1541" max="1541" width="7.625" style="299" customWidth="1"/>
    <col min="1542" max="1542" width="5.375" style="299" bestFit="1" customWidth="1"/>
    <col min="1543" max="1543" width="7.625" style="299" customWidth="1"/>
    <col min="1544" max="1544" width="5.375" style="299" customWidth="1"/>
    <col min="1545" max="1545" width="7.625" style="299" customWidth="1"/>
    <col min="1546" max="1546" width="5.375" style="299" bestFit="1" customWidth="1"/>
    <col min="1547" max="1547" width="7.625" style="299" customWidth="1"/>
    <col min="1548" max="1548" width="5.375" style="299" customWidth="1"/>
    <col min="1549" max="1549" width="7.625" style="299" customWidth="1"/>
    <col min="1550" max="1550" width="5.375" style="299" bestFit="1" customWidth="1"/>
    <col min="1551" max="1551" width="7.625" style="299" customWidth="1"/>
    <col min="1552" max="1552" width="5.375" style="299" customWidth="1"/>
    <col min="1553" max="1553" width="7.625" style="299" customWidth="1"/>
    <col min="1554" max="1554" width="5.375" style="299" bestFit="1" customWidth="1"/>
    <col min="1555" max="1555" width="7.625" style="299" customWidth="1"/>
    <col min="1556" max="1556" width="5.375" style="299" customWidth="1"/>
    <col min="1557" max="1557" width="7.625" style="299" customWidth="1"/>
    <col min="1558" max="1558" width="5.375" style="299" bestFit="1" customWidth="1"/>
    <col min="1559" max="1559" width="8.75" style="299"/>
    <col min="1560" max="1561" width="5.375" style="299" bestFit="1" customWidth="1"/>
    <col min="1562" max="1562" width="2.125" style="299" bestFit="1" customWidth="1"/>
    <col min="1563" max="1712" width="8.75" style="299"/>
    <col min="1713" max="1713" width="4.375" style="299" customWidth="1"/>
    <col min="1714" max="1714" width="30.5" style="299" customWidth="1"/>
    <col min="1715" max="1716" width="8.75" style="299"/>
    <col min="1717" max="1717" width="10.75" style="299" customWidth="1"/>
    <col min="1718" max="1718" width="5.25" style="299" customWidth="1"/>
    <col min="1719" max="1719" width="7.625" style="299" customWidth="1"/>
    <col min="1720" max="1720" width="5.375" style="299" customWidth="1"/>
    <col min="1721" max="1721" width="7.625" style="299" customWidth="1"/>
    <col min="1722" max="1722" width="6" style="299" bestFit="1" customWidth="1"/>
    <col min="1723" max="1723" width="7.625" style="299" customWidth="1"/>
    <col min="1724" max="1724" width="5.375" style="299" customWidth="1"/>
    <col min="1725" max="1725" width="7.625" style="299" customWidth="1"/>
    <col min="1726" max="1726" width="5.375" style="299" bestFit="1" customWidth="1"/>
    <col min="1727" max="1727" width="7.625" style="299" customWidth="1"/>
    <col min="1728" max="1728" width="5.375" style="299" customWidth="1"/>
    <col min="1729" max="1729" width="7.625" style="299" customWidth="1"/>
    <col min="1730" max="1730" width="5.375" style="299" bestFit="1" customWidth="1"/>
    <col min="1731" max="1731" width="7.625" style="299" customWidth="1"/>
    <col min="1732" max="1732" width="5.375" style="299" customWidth="1"/>
    <col min="1733" max="1733" width="7.625" style="299" customWidth="1"/>
    <col min="1734" max="1734" width="5.375" style="299" bestFit="1" customWidth="1"/>
    <col min="1735" max="1735" width="7.625" style="299" customWidth="1"/>
    <col min="1736" max="1736" width="5.375" style="299" customWidth="1"/>
    <col min="1737" max="1737" width="7.625" style="299" customWidth="1"/>
    <col min="1738" max="1738" width="5.375" style="299" bestFit="1" customWidth="1"/>
    <col min="1739" max="1739" width="7.625" style="299" customWidth="1"/>
    <col min="1740" max="1740" width="5.375" style="299" customWidth="1"/>
    <col min="1741" max="1741" width="7.625" style="299" customWidth="1"/>
    <col min="1742" max="1742" width="5.375" style="299" bestFit="1" customWidth="1"/>
    <col min="1743" max="1743" width="7.625" style="299" customWidth="1"/>
    <col min="1744" max="1744" width="5.375" style="299" customWidth="1"/>
    <col min="1745" max="1745" width="7.625" style="299" customWidth="1"/>
    <col min="1746" max="1746" width="5.375" style="299" bestFit="1" customWidth="1"/>
    <col min="1747" max="1747" width="7.625" style="299" customWidth="1"/>
    <col min="1748" max="1748" width="5.375" style="299" customWidth="1"/>
    <col min="1749" max="1749" width="7.625" style="299" customWidth="1"/>
    <col min="1750" max="1750" width="5.375" style="299" bestFit="1" customWidth="1"/>
    <col min="1751" max="1751" width="7.625" style="299" customWidth="1"/>
    <col min="1752" max="1752" width="5.375" style="299" customWidth="1"/>
    <col min="1753" max="1753" width="7.625" style="299" customWidth="1"/>
    <col min="1754" max="1754" width="5.375" style="299" bestFit="1" customWidth="1"/>
    <col min="1755" max="1755" width="7.625" style="299" customWidth="1"/>
    <col min="1756" max="1756" width="5.375" style="299" customWidth="1"/>
    <col min="1757" max="1757" width="7.625" style="299" customWidth="1"/>
    <col min="1758" max="1758" width="5.375" style="299" bestFit="1" customWidth="1"/>
    <col min="1759" max="1759" width="7.625" style="299" customWidth="1"/>
    <col min="1760" max="1760" width="5.375" style="299" customWidth="1"/>
    <col min="1761" max="1761" width="7.625" style="299" customWidth="1"/>
    <col min="1762" max="1762" width="5.375" style="299" bestFit="1" customWidth="1"/>
    <col min="1763" max="1763" width="7.625" style="299" customWidth="1"/>
    <col min="1764" max="1764" width="5.375" style="299" customWidth="1"/>
    <col min="1765" max="1765" width="7.625" style="299" customWidth="1"/>
    <col min="1766" max="1766" width="5.375" style="299" bestFit="1" customWidth="1"/>
    <col min="1767" max="1767" width="7.625" style="299" customWidth="1"/>
    <col min="1768" max="1768" width="5.375" style="299" customWidth="1"/>
    <col min="1769" max="1769" width="7.625" style="299" customWidth="1"/>
    <col min="1770" max="1770" width="5.375" style="299" bestFit="1" customWidth="1"/>
    <col min="1771" max="1771" width="7.625" style="299" customWidth="1"/>
    <col min="1772" max="1772" width="5.375" style="299" customWidth="1"/>
    <col min="1773" max="1773" width="7.625" style="299" customWidth="1"/>
    <col min="1774" max="1774" width="5.375" style="299" bestFit="1" customWidth="1"/>
    <col min="1775" max="1775" width="7.625" style="299" customWidth="1"/>
    <col min="1776" max="1776" width="5.375" style="299" customWidth="1"/>
    <col min="1777" max="1777" width="7.625" style="299" customWidth="1"/>
    <col min="1778" max="1778" width="5.375" style="299" bestFit="1" customWidth="1"/>
    <col min="1779" max="1779" width="7.625" style="299" customWidth="1"/>
    <col min="1780" max="1780" width="5.375" style="299" customWidth="1"/>
    <col min="1781" max="1781" width="7.625" style="299" customWidth="1"/>
    <col min="1782" max="1782" width="5.375" style="299" bestFit="1" customWidth="1"/>
    <col min="1783" max="1783" width="7.625" style="299" customWidth="1"/>
    <col min="1784" max="1784" width="5.375" style="299" customWidth="1"/>
    <col min="1785" max="1785" width="7.625" style="299" customWidth="1"/>
    <col min="1786" max="1786" width="5.375" style="299" bestFit="1" customWidth="1"/>
    <col min="1787" max="1787" width="7.625" style="299" customWidth="1"/>
    <col min="1788" max="1788" width="5.375" style="299" customWidth="1"/>
    <col min="1789" max="1789" width="7.625" style="299" customWidth="1"/>
    <col min="1790" max="1790" width="5.375" style="299" bestFit="1" customWidth="1"/>
    <col min="1791" max="1791" width="7.625" style="299" customWidth="1"/>
    <col min="1792" max="1792" width="5.375" style="299" customWidth="1"/>
    <col min="1793" max="1793" width="7.625" style="299" customWidth="1"/>
    <col min="1794" max="1794" width="5.375" style="299" bestFit="1" customWidth="1"/>
    <col min="1795" max="1795" width="7.625" style="299" customWidth="1"/>
    <col min="1796" max="1796" width="5.375" style="299" customWidth="1"/>
    <col min="1797" max="1797" width="7.625" style="299" customWidth="1"/>
    <col min="1798" max="1798" width="5.375" style="299" bestFit="1" customWidth="1"/>
    <col min="1799" max="1799" width="7.625" style="299" customWidth="1"/>
    <col min="1800" max="1800" width="5.375" style="299" customWidth="1"/>
    <col min="1801" max="1801" width="7.625" style="299" customWidth="1"/>
    <col min="1802" max="1802" width="5.375" style="299" bestFit="1" customWidth="1"/>
    <col min="1803" max="1803" width="7.625" style="299" customWidth="1"/>
    <col min="1804" max="1804" width="5.375" style="299" customWidth="1"/>
    <col min="1805" max="1805" width="7.625" style="299" customWidth="1"/>
    <col min="1806" max="1806" width="5.375" style="299" bestFit="1" customWidth="1"/>
    <col min="1807" max="1807" width="7.625" style="299" customWidth="1"/>
    <col min="1808" max="1808" width="5.375" style="299" customWidth="1"/>
    <col min="1809" max="1809" width="7.625" style="299" customWidth="1"/>
    <col min="1810" max="1810" width="5.375" style="299" bestFit="1" customWidth="1"/>
    <col min="1811" max="1811" width="7.625" style="299" customWidth="1"/>
    <col min="1812" max="1812" width="5.375" style="299" customWidth="1"/>
    <col min="1813" max="1813" width="7.625" style="299" customWidth="1"/>
    <col min="1814" max="1814" width="5.375" style="299" bestFit="1" customWidth="1"/>
    <col min="1815" max="1815" width="8.75" style="299"/>
    <col min="1816" max="1817" width="5.375" style="299" bestFit="1" customWidth="1"/>
    <col min="1818" max="1818" width="2.125" style="299" bestFit="1" customWidth="1"/>
    <col min="1819" max="1968" width="8.75" style="299"/>
    <col min="1969" max="1969" width="4.375" style="299" customWidth="1"/>
    <col min="1970" max="1970" width="30.5" style="299" customWidth="1"/>
    <col min="1971" max="1972" width="8.75" style="299"/>
    <col min="1973" max="1973" width="10.75" style="299" customWidth="1"/>
    <col min="1974" max="1974" width="5.25" style="299" customWidth="1"/>
    <col min="1975" max="1975" width="7.625" style="299" customWidth="1"/>
    <col min="1976" max="1976" width="5.375" style="299" customWidth="1"/>
    <col min="1977" max="1977" width="7.625" style="299" customWidth="1"/>
    <col min="1978" max="1978" width="6" style="299" bestFit="1" customWidth="1"/>
    <col min="1979" max="1979" width="7.625" style="299" customWidth="1"/>
    <col min="1980" max="1980" width="5.375" style="299" customWidth="1"/>
    <col min="1981" max="1981" width="7.625" style="299" customWidth="1"/>
    <col min="1982" max="1982" width="5.375" style="299" bestFit="1" customWidth="1"/>
    <col min="1983" max="1983" width="7.625" style="299" customWidth="1"/>
    <col min="1984" max="1984" width="5.375" style="299" customWidth="1"/>
    <col min="1985" max="1985" width="7.625" style="299" customWidth="1"/>
    <col min="1986" max="1986" width="5.375" style="299" bestFit="1" customWidth="1"/>
    <col min="1987" max="1987" width="7.625" style="299" customWidth="1"/>
    <col min="1988" max="1988" width="5.375" style="299" customWidth="1"/>
    <col min="1989" max="1989" width="7.625" style="299" customWidth="1"/>
    <col min="1990" max="1990" width="5.375" style="299" bestFit="1" customWidth="1"/>
    <col min="1991" max="1991" width="7.625" style="299" customWidth="1"/>
    <col min="1992" max="1992" width="5.375" style="299" customWidth="1"/>
    <col min="1993" max="1993" width="7.625" style="299" customWidth="1"/>
    <col min="1994" max="1994" width="5.375" style="299" bestFit="1" customWidth="1"/>
    <col min="1995" max="1995" width="7.625" style="299" customWidth="1"/>
    <col min="1996" max="1996" width="5.375" style="299" customWidth="1"/>
    <col min="1997" max="1997" width="7.625" style="299" customWidth="1"/>
    <col min="1998" max="1998" width="5.375" style="299" bestFit="1" customWidth="1"/>
    <col min="1999" max="1999" width="7.625" style="299" customWidth="1"/>
    <col min="2000" max="2000" width="5.375" style="299" customWidth="1"/>
    <col min="2001" max="2001" width="7.625" style="299" customWidth="1"/>
    <col min="2002" max="2002" width="5.375" style="299" bestFit="1" customWidth="1"/>
    <col min="2003" max="2003" width="7.625" style="299" customWidth="1"/>
    <col min="2004" max="2004" width="5.375" style="299" customWidth="1"/>
    <col min="2005" max="2005" width="7.625" style="299" customWidth="1"/>
    <col min="2006" max="2006" width="5.375" style="299" bestFit="1" customWidth="1"/>
    <col min="2007" max="2007" width="7.625" style="299" customWidth="1"/>
    <col min="2008" max="2008" width="5.375" style="299" customWidth="1"/>
    <col min="2009" max="2009" width="7.625" style="299" customWidth="1"/>
    <col min="2010" max="2010" width="5.375" style="299" bestFit="1" customWidth="1"/>
    <col min="2011" max="2011" width="7.625" style="299" customWidth="1"/>
    <col min="2012" max="2012" width="5.375" style="299" customWidth="1"/>
    <col min="2013" max="2013" width="7.625" style="299" customWidth="1"/>
    <col min="2014" max="2014" width="5.375" style="299" bestFit="1" customWidth="1"/>
    <col min="2015" max="2015" width="7.625" style="299" customWidth="1"/>
    <col min="2016" max="2016" width="5.375" style="299" customWidth="1"/>
    <col min="2017" max="2017" width="7.625" style="299" customWidth="1"/>
    <col min="2018" max="2018" width="5.375" style="299" bestFit="1" customWidth="1"/>
    <col min="2019" max="2019" width="7.625" style="299" customWidth="1"/>
    <col min="2020" max="2020" width="5.375" style="299" customWidth="1"/>
    <col min="2021" max="2021" width="7.625" style="299" customWidth="1"/>
    <col min="2022" max="2022" width="5.375" style="299" bestFit="1" customWidth="1"/>
    <col min="2023" max="2023" width="7.625" style="299" customWidth="1"/>
    <col min="2024" max="2024" width="5.375" style="299" customWidth="1"/>
    <col min="2025" max="2025" width="7.625" style="299" customWidth="1"/>
    <col min="2026" max="2026" width="5.375" style="299" bestFit="1" customWidth="1"/>
    <col min="2027" max="2027" width="7.625" style="299" customWidth="1"/>
    <col min="2028" max="2028" width="5.375" style="299" customWidth="1"/>
    <col min="2029" max="2029" width="7.625" style="299" customWidth="1"/>
    <col min="2030" max="2030" width="5.375" style="299" bestFit="1" customWidth="1"/>
    <col min="2031" max="2031" width="7.625" style="299" customWidth="1"/>
    <col min="2032" max="2032" width="5.375" style="299" customWidth="1"/>
    <col min="2033" max="2033" width="7.625" style="299" customWidth="1"/>
    <col min="2034" max="2034" width="5.375" style="299" bestFit="1" customWidth="1"/>
    <col min="2035" max="2035" width="7.625" style="299" customWidth="1"/>
    <col min="2036" max="2036" width="5.375" style="299" customWidth="1"/>
    <col min="2037" max="2037" width="7.625" style="299" customWidth="1"/>
    <col min="2038" max="2038" width="5.375" style="299" bestFit="1" customWidth="1"/>
    <col min="2039" max="2039" width="7.625" style="299" customWidth="1"/>
    <col min="2040" max="2040" width="5.375" style="299" customWidth="1"/>
    <col min="2041" max="2041" width="7.625" style="299" customWidth="1"/>
    <col min="2042" max="2042" width="5.375" style="299" bestFit="1" customWidth="1"/>
    <col min="2043" max="2043" width="7.625" style="299" customWidth="1"/>
    <col min="2044" max="2044" width="5.375" style="299" customWidth="1"/>
    <col min="2045" max="2045" width="7.625" style="299" customWidth="1"/>
    <col min="2046" max="2046" width="5.375" style="299" bestFit="1" customWidth="1"/>
    <col min="2047" max="2047" width="7.625" style="299" customWidth="1"/>
    <col min="2048" max="2048" width="5.375" style="299" customWidth="1"/>
    <col min="2049" max="2049" width="7.625" style="299" customWidth="1"/>
    <col min="2050" max="2050" width="5.375" style="299" bestFit="1" customWidth="1"/>
    <col min="2051" max="2051" width="7.625" style="299" customWidth="1"/>
    <col min="2052" max="2052" width="5.375" style="299" customWidth="1"/>
    <col min="2053" max="2053" width="7.625" style="299" customWidth="1"/>
    <col min="2054" max="2054" width="5.375" style="299" bestFit="1" customWidth="1"/>
    <col min="2055" max="2055" width="7.625" style="299" customWidth="1"/>
    <col min="2056" max="2056" width="5.375" style="299" customWidth="1"/>
    <col min="2057" max="2057" width="7.625" style="299" customWidth="1"/>
    <col min="2058" max="2058" width="5.375" style="299" bestFit="1" customWidth="1"/>
    <col min="2059" max="2059" width="7.625" style="299" customWidth="1"/>
    <col min="2060" max="2060" width="5.375" style="299" customWidth="1"/>
    <col min="2061" max="2061" width="7.625" style="299" customWidth="1"/>
    <col min="2062" max="2062" width="5.375" style="299" bestFit="1" customWidth="1"/>
    <col min="2063" max="2063" width="7.625" style="299" customWidth="1"/>
    <col min="2064" max="2064" width="5.375" style="299" customWidth="1"/>
    <col min="2065" max="2065" width="7.625" style="299" customWidth="1"/>
    <col min="2066" max="2066" width="5.375" style="299" bestFit="1" customWidth="1"/>
    <col min="2067" max="2067" width="7.625" style="299" customWidth="1"/>
    <col min="2068" max="2068" width="5.375" style="299" customWidth="1"/>
    <col min="2069" max="2069" width="7.625" style="299" customWidth="1"/>
    <col min="2070" max="2070" width="5.375" style="299" bestFit="1" customWidth="1"/>
    <col min="2071" max="2071" width="8.75" style="299"/>
    <col min="2072" max="2073" width="5.375" style="299" bestFit="1" customWidth="1"/>
    <col min="2074" max="2074" width="2.125" style="299" bestFit="1" customWidth="1"/>
    <col min="2075" max="2224" width="8.75" style="299"/>
    <col min="2225" max="2225" width="4.375" style="299" customWidth="1"/>
    <col min="2226" max="2226" width="30.5" style="299" customWidth="1"/>
    <col min="2227" max="2228" width="8.75" style="299"/>
    <col min="2229" max="2229" width="10.75" style="299" customWidth="1"/>
    <col min="2230" max="2230" width="5.25" style="299" customWidth="1"/>
    <col min="2231" max="2231" width="7.625" style="299" customWidth="1"/>
    <col min="2232" max="2232" width="5.375" style="299" customWidth="1"/>
    <col min="2233" max="2233" width="7.625" style="299" customWidth="1"/>
    <col min="2234" max="2234" width="6" style="299" bestFit="1" customWidth="1"/>
    <col min="2235" max="2235" width="7.625" style="299" customWidth="1"/>
    <col min="2236" max="2236" width="5.375" style="299" customWidth="1"/>
    <col min="2237" max="2237" width="7.625" style="299" customWidth="1"/>
    <col min="2238" max="2238" width="5.375" style="299" bestFit="1" customWidth="1"/>
    <col min="2239" max="2239" width="7.625" style="299" customWidth="1"/>
    <col min="2240" max="2240" width="5.375" style="299" customWidth="1"/>
    <col min="2241" max="2241" width="7.625" style="299" customWidth="1"/>
    <col min="2242" max="2242" width="5.375" style="299" bestFit="1" customWidth="1"/>
    <col min="2243" max="2243" width="7.625" style="299" customWidth="1"/>
    <col min="2244" max="2244" width="5.375" style="299" customWidth="1"/>
    <col min="2245" max="2245" width="7.625" style="299" customWidth="1"/>
    <col min="2246" max="2246" width="5.375" style="299" bestFit="1" customWidth="1"/>
    <col min="2247" max="2247" width="7.625" style="299" customWidth="1"/>
    <col min="2248" max="2248" width="5.375" style="299" customWidth="1"/>
    <col min="2249" max="2249" width="7.625" style="299" customWidth="1"/>
    <col min="2250" max="2250" width="5.375" style="299" bestFit="1" customWidth="1"/>
    <col min="2251" max="2251" width="7.625" style="299" customWidth="1"/>
    <col min="2252" max="2252" width="5.375" style="299" customWidth="1"/>
    <col min="2253" max="2253" width="7.625" style="299" customWidth="1"/>
    <col min="2254" max="2254" width="5.375" style="299" bestFit="1" customWidth="1"/>
    <col min="2255" max="2255" width="7.625" style="299" customWidth="1"/>
    <col min="2256" max="2256" width="5.375" style="299" customWidth="1"/>
    <col min="2257" max="2257" width="7.625" style="299" customWidth="1"/>
    <col min="2258" max="2258" width="5.375" style="299" bestFit="1" customWidth="1"/>
    <col min="2259" max="2259" width="7.625" style="299" customWidth="1"/>
    <col min="2260" max="2260" width="5.375" style="299" customWidth="1"/>
    <col min="2261" max="2261" width="7.625" style="299" customWidth="1"/>
    <col min="2262" max="2262" width="5.375" style="299" bestFit="1" customWidth="1"/>
    <col min="2263" max="2263" width="7.625" style="299" customWidth="1"/>
    <col min="2264" max="2264" width="5.375" style="299" customWidth="1"/>
    <col min="2265" max="2265" width="7.625" style="299" customWidth="1"/>
    <col min="2266" max="2266" width="5.375" style="299" bestFit="1" customWidth="1"/>
    <col min="2267" max="2267" width="7.625" style="299" customWidth="1"/>
    <col min="2268" max="2268" width="5.375" style="299" customWidth="1"/>
    <col min="2269" max="2269" width="7.625" style="299" customWidth="1"/>
    <col min="2270" max="2270" width="5.375" style="299" bestFit="1" customWidth="1"/>
    <col min="2271" max="2271" width="7.625" style="299" customWidth="1"/>
    <col min="2272" max="2272" width="5.375" style="299" customWidth="1"/>
    <col min="2273" max="2273" width="7.625" style="299" customWidth="1"/>
    <col min="2274" max="2274" width="5.375" style="299" bestFit="1" customWidth="1"/>
    <col min="2275" max="2275" width="7.625" style="299" customWidth="1"/>
    <col min="2276" max="2276" width="5.375" style="299" customWidth="1"/>
    <col min="2277" max="2277" width="7.625" style="299" customWidth="1"/>
    <col min="2278" max="2278" width="5.375" style="299" bestFit="1" customWidth="1"/>
    <col min="2279" max="2279" width="7.625" style="299" customWidth="1"/>
    <col min="2280" max="2280" width="5.375" style="299" customWidth="1"/>
    <col min="2281" max="2281" width="7.625" style="299" customWidth="1"/>
    <col min="2282" max="2282" width="5.375" style="299" bestFit="1" customWidth="1"/>
    <col min="2283" max="2283" width="7.625" style="299" customWidth="1"/>
    <col min="2284" max="2284" width="5.375" style="299" customWidth="1"/>
    <col min="2285" max="2285" width="7.625" style="299" customWidth="1"/>
    <col min="2286" max="2286" width="5.375" style="299" bestFit="1" customWidth="1"/>
    <col min="2287" max="2287" width="7.625" style="299" customWidth="1"/>
    <col min="2288" max="2288" width="5.375" style="299" customWidth="1"/>
    <col min="2289" max="2289" width="7.625" style="299" customWidth="1"/>
    <col min="2290" max="2290" width="5.375" style="299" bestFit="1" customWidth="1"/>
    <col min="2291" max="2291" width="7.625" style="299" customWidth="1"/>
    <col min="2292" max="2292" width="5.375" style="299" customWidth="1"/>
    <col min="2293" max="2293" width="7.625" style="299" customWidth="1"/>
    <col min="2294" max="2294" width="5.375" style="299" bestFit="1" customWidth="1"/>
    <col min="2295" max="2295" width="7.625" style="299" customWidth="1"/>
    <col min="2296" max="2296" width="5.375" style="299" customWidth="1"/>
    <col min="2297" max="2297" width="7.625" style="299" customWidth="1"/>
    <col min="2298" max="2298" width="5.375" style="299" bestFit="1" customWidth="1"/>
    <col min="2299" max="2299" width="7.625" style="299" customWidth="1"/>
    <col min="2300" max="2300" width="5.375" style="299" customWidth="1"/>
    <col min="2301" max="2301" width="7.625" style="299" customWidth="1"/>
    <col min="2302" max="2302" width="5.375" style="299" bestFit="1" customWidth="1"/>
    <col min="2303" max="2303" width="7.625" style="299" customWidth="1"/>
    <col min="2304" max="2304" width="5.375" style="299" customWidth="1"/>
    <col min="2305" max="2305" width="7.625" style="299" customWidth="1"/>
    <col min="2306" max="2306" width="5.375" style="299" bestFit="1" customWidth="1"/>
    <col min="2307" max="2307" width="7.625" style="299" customWidth="1"/>
    <col min="2308" max="2308" width="5.375" style="299" customWidth="1"/>
    <col min="2309" max="2309" width="7.625" style="299" customWidth="1"/>
    <col min="2310" max="2310" width="5.375" style="299" bestFit="1" customWidth="1"/>
    <col min="2311" max="2311" width="7.625" style="299" customWidth="1"/>
    <col min="2312" max="2312" width="5.375" style="299" customWidth="1"/>
    <col min="2313" max="2313" width="7.625" style="299" customWidth="1"/>
    <col min="2314" max="2314" width="5.375" style="299" bestFit="1" customWidth="1"/>
    <col min="2315" max="2315" width="7.625" style="299" customWidth="1"/>
    <col min="2316" max="2316" width="5.375" style="299" customWidth="1"/>
    <col min="2317" max="2317" width="7.625" style="299" customWidth="1"/>
    <col min="2318" max="2318" width="5.375" style="299" bestFit="1" customWidth="1"/>
    <col min="2319" max="2319" width="7.625" style="299" customWidth="1"/>
    <col min="2320" max="2320" width="5.375" style="299" customWidth="1"/>
    <col min="2321" max="2321" width="7.625" style="299" customWidth="1"/>
    <col min="2322" max="2322" width="5.375" style="299" bestFit="1" customWidth="1"/>
    <col min="2323" max="2323" width="7.625" style="299" customWidth="1"/>
    <col min="2324" max="2324" width="5.375" style="299" customWidth="1"/>
    <col min="2325" max="2325" width="7.625" style="299" customWidth="1"/>
    <col min="2326" max="2326" width="5.375" style="299" bestFit="1" customWidth="1"/>
    <col min="2327" max="2327" width="8.75" style="299"/>
    <col min="2328" max="2329" width="5.375" style="299" bestFit="1" customWidth="1"/>
    <col min="2330" max="2330" width="2.125" style="299" bestFit="1" customWidth="1"/>
    <col min="2331" max="2480" width="8.75" style="299"/>
    <col min="2481" max="2481" width="4.375" style="299" customWidth="1"/>
    <col min="2482" max="2482" width="30.5" style="299" customWidth="1"/>
    <col min="2483" max="2484" width="8.75" style="299"/>
    <col min="2485" max="2485" width="10.75" style="299" customWidth="1"/>
    <col min="2486" max="2486" width="5.25" style="299" customWidth="1"/>
    <col min="2487" max="2487" width="7.625" style="299" customWidth="1"/>
    <col min="2488" max="2488" width="5.375" style="299" customWidth="1"/>
    <col min="2489" max="2489" width="7.625" style="299" customWidth="1"/>
    <col min="2490" max="2490" width="6" style="299" bestFit="1" customWidth="1"/>
    <col min="2491" max="2491" width="7.625" style="299" customWidth="1"/>
    <col min="2492" max="2492" width="5.375" style="299" customWidth="1"/>
    <col min="2493" max="2493" width="7.625" style="299" customWidth="1"/>
    <col min="2494" max="2494" width="5.375" style="299" bestFit="1" customWidth="1"/>
    <col min="2495" max="2495" width="7.625" style="299" customWidth="1"/>
    <col min="2496" max="2496" width="5.375" style="299" customWidth="1"/>
    <col min="2497" max="2497" width="7.625" style="299" customWidth="1"/>
    <col min="2498" max="2498" width="5.375" style="299" bestFit="1" customWidth="1"/>
    <col min="2499" max="2499" width="7.625" style="299" customWidth="1"/>
    <col min="2500" max="2500" width="5.375" style="299" customWidth="1"/>
    <col min="2501" max="2501" width="7.625" style="299" customWidth="1"/>
    <col min="2502" max="2502" width="5.375" style="299" bestFit="1" customWidth="1"/>
    <col min="2503" max="2503" width="7.625" style="299" customWidth="1"/>
    <col min="2504" max="2504" width="5.375" style="299" customWidth="1"/>
    <col min="2505" max="2505" width="7.625" style="299" customWidth="1"/>
    <col min="2506" max="2506" width="5.375" style="299" bestFit="1" customWidth="1"/>
    <col min="2507" max="2507" width="7.625" style="299" customWidth="1"/>
    <col min="2508" max="2508" width="5.375" style="299" customWidth="1"/>
    <col min="2509" max="2509" width="7.625" style="299" customWidth="1"/>
    <col min="2510" max="2510" width="5.375" style="299" bestFit="1" customWidth="1"/>
    <col min="2511" max="2511" width="7.625" style="299" customWidth="1"/>
    <col min="2512" max="2512" width="5.375" style="299" customWidth="1"/>
    <col min="2513" max="2513" width="7.625" style="299" customWidth="1"/>
    <col min="2514" max="2514" width="5.375" style="299" bestFit="1" customWidth="1"/>
    <col min="2515" max="2515" width="7.625" style="299" customWidth="1"/>
    <col min="2516" max="2516" width="5.375" style="299" customWidth="1"/>
    <col min="2517" max="2517" width="7.625" style="299" customWidth="1"/>
    <col min="2518" max="2518" width="5.375" style="299" bestFit="1" customWidth="1"/>
    <col min="2519" max="2519" width="7.625" style="299" customWidth="1"/>
    <col min="2520" max="2520" width="5.375" style="299" customWidth="1"/>
    <col min="2521" max="2521" width="7.625" style="299" customWidth="1"/>
    <col min="2522" max="2522" width="5.375" style="299" bestFit="1" customWidth="1"/>
    <col min="2523" max="2523" width="7.625" style="299" customWidth="1"/>
    <col min="2524" max="2524" width="5.375" style="299" customWidth="1"/>
    <col min="2525" max="2525" width="7.625" style="299" customWidth="1"/>
    <col min="2526" max="2526" width="5.375" style="299" bestFit="1" customWidth="1"/>
    <col min="2527" max="2527" width="7.625" style="299" customWidth="1"/>
    <col min="2528" max="2528" width="5.375" style="299" customWidth="1"/>
    <col min="2529" max="2529" width="7.625" style="299" customWidth="1"/>
    <col min="2530" max="2530" width="5.375" style="299" bestFit="1" customWidth="1"/>
    <col min="2531" max="2531" width="7.625" style="299" customWidth="1"/>
    <col min="2532" max="2532" width="5.375" style="299" customWidth="1"/>
    <col min="2533" max="2533" width="7.625" style="299" customWidth="1"/>
    <col min="2534" max="2534" width="5.375" style="299" bestFit="1" customWidth="1"/>
    <col min="2535" max="2535" width="7.625" style="299" customWidth="1"/>
    <col min="2536" max="2536" width="5.375" style="299" customWidth="1"/>
    <col min="2537" max="2537" width="7.625" style="299" customWidth="1"/>
    <col min="2538" max="2538" width="5.375" style="299" bestFit="1" customWidth="1"/>
    <col min="2539" max="2539" width="7.625" style="299" customWidth="1"/>
    <col min="2540" max="2540" width="5.375" style="299" customWidth="1"/>
    <col min="2541" max="2541" width="7.625" style="299" customWidth="1"/>
    <col min="2542" max="2542" width="5.375" style="299" bestFit="1" customWidth="1"/>
    <col min="2543" max="2543" width="7.625" style="299" customWidth="1"/>
    <col min="2544" max="2544" width="5.375" style="299" customWidth="1"/>
    <col min="2545" max="2545" width="7.625" style="299" customWidth="1"/>
    <col min="2546" max="2546" width="5.375" style="299" bestFit="1" customWidth="1"/>
    <col min="2547" max="2547" width="7.625" style="299" customWidth="1"/>
    <col min="2548" max="2548" width="5.375" style="299" customWidth="1"/>
    <col min="2549" max="2549" width="7.625" style="299" customWidth="1"/>
    <col min="2550" max="2550" width="5.375" style="299" bestFit="1" customWidth="1"/>
    <col min="2551" max="2551" width="7.625" style="299" customWidth="1"/>
    <col min="2552" max="2552" width="5.375" style="299" customWidth="1"/>
    <col min="2553" max="2553" width="7.625" style="299" customWidth="1"/>
    <col min="2554" max="2554" width="5.375" style="299" bestFit="1" customWidth="1"/>
    <col min="2555" max="2555" width="7.625" style="299" customWidth="1"/>
    <col min="2556" max="2556" width="5.375" style="299" customWidth="1"/>
    <col min="2557" max="2557" width="7.625" style="299" customWidth="1"/>
    <col min="2558" max="2558" width="5.375" style="299" bestFit="1" customWidth="1"/>
    <col min="2559" max="2559" width="7.625" style="299" customWidth="1"/>
    <col min="2560" max="2560" width="5.375" style="299" customWidth="1"/>
    <col min="2561" max="2561" width="7.625" style="299" customWidth="1"/>
    <col min="2562" max="2562" width="5.375" style="299" bestFit="1" customWidth="1"/>
    <col min="2563" max="2563" width="7.625" style="299" customWidth="1"/>
    <col min="2564" max="2564" width="5.375" style="299" customWidth="1"/>
    <col min="2565" max="2565" width="7.625" style="299" customWidth="1"/>
    <col min="2566" max="2566" width="5.375" style="299" bestFit="1" customWidth="1"/>
    <col min="2567" max="2567" width="7.625" style="299" customWidth="1"/>
    <col min="2568" max="2568" width="5.375" style="299" customWidth="1"/>
    <col min="2569" max="2569" width="7.625" style="299" customWidth="1"/>
    <col min="2570" max="2570" width="5.375" style="299" bestFit="1" customWidth="1"/>
    <col min="2571" max="2571" width="7.625" style="299" customWidth="1"/>
    <col min="2572" max="2572" width="5.375" style="299" customWidth="1"/>
    <col min="2573" max="2573" width="7.625" style="299" customWidth="1"/>
    <col min="2574" max="2574" width="5.375" style="299" bestFit="1" customWidth="1"/>
    <col min="2575" max="2575" width="7.625" style="299" customWidth="1"/>
    <col min="2576" max="2576" width="5.375" style="299" customWidth="1"/>
    <col min="2577" max="2577" width="7.625" style="299" customWidth="1"/>
    <col min="2578" max="2578" width="5.375" style="299" bestFit="1" customWidth="1"/>
    <col min="2579" max="2579" width="7.625" style="299" customWidth="1"/>
    <col min="2580" max="2580" width="5.375" style="299" customWidth="1"/>
    <col min="2581" max="2581" width="7.625" style="299" customWidth="1"/>
    <col min="2582" max="2582" width="5.375" style="299" bestFit="1" customWidth="1"/>
    <col min="2583" max="2583" width="8.75" style="299"/>
    <col min="2584" max="2585" width="5.375" style="299" bestFit="1" customWidth="1"/>
    <col min="2586" max="2586" width="2.125" style="299" bestFit="1" customWidth="1"/>
    <col min="2587" max="2736" width="8.75" style="299"/>
    <col min="2737" max="2737" width="4.375" style="299" customWidth="1"/>
    <col min="2738" max="2738" width="30.5" style="299" customWidth="1"/>
    <col min="2739" max="2740" width="8.75" style="299"/>
    <col min="2741" max="2741" width="10.75" style="299" customWidth="1"/>
    <col min="2742" max="2742" width="5.25" style="299" customWidth="1"/>
    <col min="2743" max="2743" width="7.625" style="299" customWidth="1"/>
    <col min="2744" max="2744" width="5.375" style="299" customWidth="1"/>
    <col min="2745" max="2745" width="7.625" style="299" customWidth="1"/>
    <col min="2746" max="2746" width="6" style="299" bestFit="1" customWidth="1"/>
    <col min="2747" max="2747" width="7.625" style="299" customWidth="1"/>
    <col min="2748" max="2748" width="5.375" style="299" customWidth="1"/>
    <col min="2749" max="2749" width="7.625" style="299" customWidth="1"/>
    <col min="2750" max="2750" width="5.375" style="299" bestFit="1" customWidth="1"/>
    <col min="2751" max="2751" width="7.625" style="299" customWidth="1"/>
    <col min="2752" max="2752" width="5.375" style="299" customWidth="1"/>
    <col min="2753" max="2753" width="7.625" style="299" customWidth="1"/>
    <col min="2754" max="2754" width="5.375" style="299" bestFit="1" customWidth="1"/>
    <col min="2755" max="2755" width="7.625" style="299" customWidth="1"/>
    <col min="2756" max="2756" width="5.375" style="299" customWidth="1"/>
    <col min="2757" max="2757" width="7.625" style="299" customWidth="1"/>
    <col min="2758" max="2758" width="5.375" style="299" bestFit="1" customWidth="1"/>
    <col min="2759" max="2759" width="7.625" style="299" customWidth="1"/>
    <col min="2760" max="2760" width="5.375" style="299" customWidth="1"/>
    <col min="2761" max="2761" width="7.625" style="299" customWidth="1"/>
    <col min="2762" max="2762" width="5.375" style="299" bestFit="1" customWidth="1"/>
    <col min="2763" max="2763" width="7.625" style="299" customWidth="1"/>
    <col min="2764" max="2764" width="5.375" style="299" customWidth="1"/>
    <col min="2765" max="2765" width="7.625" style="299" customWidth="1"/>
    <col min="2766" max="2766" width="5.375" style="299" bestFit="1" customWidth="1"/>
    <col min="2767" max="2767" width="7.625" style="299" customWidth="1"/>
    <col min="2768" max="2768" width="5.375" style="299" customWidth="1"/>
    <col min="2769" max="2769" width="7.625" style="299" customWidth="1"/>
    <col min="2770" max="2770" width="5.375" style="299" bestFit="1" customWidth="1"/>
    <col min="2771" max="2771" width="7.625" style="299" customWidth="1"/>
    <col min="2772" max="2772" width="5.375" style="299" customWidth="1"/>
    <col min="2773" max="2773" width="7.625" style="299" customWidth="1"/>
    <col min="2774" max="2774" width="5.375" style="299" bestFit="1" customWidth="1"/>
    <col min="2775" max="2775" width="7.625" style="299" customWidth="1"/>
    <col min="2776" max="2776" width="5.375" style="299" customWidth="1"/>
    <col min="2777" max="2777" width="7.625" style="299" customWidth="1"/>
    <col min="2778" max="2778" width="5.375" style="299" bestFit="1" customWidth="1"/>
    <col min="2779" max="2779" width="7.625" style="299" customWidth="1"/>
    <col min="2780" max="2780" width="5.375" style="299" customWidth="1"/>
    <col min="2781" max="2781" width="7.625" style="299" customWidth="1"/>
    <col min="2782" max="2782" width="5.375" style="299" bestFit="1" customWidth="1"/>
    <col min="2783" max="2783" width="7.625" style="299" customWidth="1"/>
    <col min="2784" max="2784" width="5.375" style="299" customWidth="1"/>
    <col min="2785" max="2785" width="7.625" style="299" customWidth="1"/>
    <col min="2786" max="2786" width="5.375" style="299" bestFit="1" customWidth="1"/>
    <col min="2787" max="2787" width="7.625" style="299" customWidth="1"/>
    <col min="2788" max="2788" width="5.375" style="299" customWidth="1"/>
    <col min="2789" max="2789" width="7.625" style="299" customWidth="1"/>
    <col min="2790" max="2790" width="5.375" style="299" bestFit="1" customWidth="1"/>
    <col min="2791" max="2791" width="7.625" style="299" customWidth="1"/>
    <col min="2792" max="2792" width="5.375" style="299" customWidth="1"/>
    <col min="2793" max="2793" width="7.625" style="299" customWidth="1"/>
    <col min="2794" max="2794" width="5.375" style="299" bestFit="1" customWidth="1"/>
    <col min="2795" max="2795" width="7.625" style="299" customWidth="1"/>
    <col min="2796" max="2796" width="5.375" style="299" customWidth="1"/>
    <col min="2797" max="2797" width="7.625" style="299" customWidth="1"/>
    <col min="2798" max="2798" width="5.375" style="299" bestFit="1" customWidth="1"/>
    <col min="2799" max="2799" width="7.625" style="299" customWidth="1"/>
    <col min="2800" max="2800" width="5.375" style="299" customWidth="1"/>
    <col min="2801" max="2801" width="7.625" style="299" customWidth="1"/>
    <col min="2802" max="2802" width="5.375" style="299" bestFit="1" customWidth="1"/>
    <col min="2803" max="2803" width="7.625" style="299" customWidth="1"/>
    <col min="2804" max="2804" width="5.375" style="299" customWidth="1"/>
    <col min="2805" max="2805" width="7.625" style="299" customWidth="1"/>
    <col min="2806" max="2806" width="5.375" style="299" bestFit="1" customWidth="1"/>
    <col min="2807" max="2807" width="7.625" style="299" customWidth="1"/>
    <col min="2808" max="2808" width="5.375" style="299" customWidth="1"/>
    <col min="2809" max="2809" width="7.625" style="299" customWidth="1"/>
    <col min="2810" max="2810" width="5.375" style="299" bestFit="1" customWidth="1"/>
    <col min="2811" max="2811" width="7.625" style="299" customWidth="1"/>
    <col min="2812" max="2812" width="5.375" style="299" customWidth="1"/>
    <col min="2813" max="2813" width="7.625" style="299" customWidth="1"/>
    <col min="2814" max="2814" width="5.375" style="299" bestFit="1" customWidth="1"/>
    <col min="2815" max="2815" width="7.625" style="299" customWidth="1"/>
    <col min="2816" max="2816" width="5.375" style="299" customWidth="1"/>
    <col min="2817" max="2817" width="7.625" style="299" customWidth="1"/>
    <col min="2818" max="2818" width="5.375" style="299" bestFit="1" customWidth="1"/>
    <col min="2819" max="2819" width="7.625" style="299" customWidth="1"/>
    <col min="2820" max="2820" width="5.375" style="299" customWidth="1"/>
    <col min="2821" max="2821" width="7.625" style="299" customWidth="1"/>
    <col min="2822" max="2822" width="5.375" style="299" bestFit="1" customWidth="1"/>
    <col min="2823" max="2823" width="7.625" style="299" customWidth="1"/>
    <col min="2824" max="2824" width="5.375" style="299" customWidth="1"/>
    <col min="2825" max="2825" width="7.625" style="299" customWidth="1"/>
    <col min="2826" max="2826" width="5.375" style="299" bestFit="1" customWidth="1"/>
    <col min="2827" max="2827" width="7.625" style="299" customWidth="1"/>
    <col min="2828" max="2828" width="5.375" style="299" customWidth="1"/>
    <col min="2829" max="2829" width="7.625" style="299" customWidth="1"/>
    <col min="2830" max="2830" width="5.375" style="299" bestFit="1" customWidth="1"/>
    <col min="2831" max="2831" width="7.625" style="299" customWidth="1"/>
    <col min="2832" max="2832" width="5.375" style="299" customWidth="1"/>
    <col min="2833" max="2833" width="7.625" style="299" customWidth="1"/>
    <col min="2834" max="2834" width="5.375" style="299" bestFit="1" customWidth="1"/>
    <col min="2835" max="2835" width="7.625" style="299" customWidth="1"/>
    <col min="2836" max="2836" width="5.375" style="299" customWidth="1"/>
    <col min="2837" max="2837" width="7.625" style="299" customWidth="1"/>
    <col min="2838" max="2838" width="5.375" style="299" bestFit="1" customWidth="1"/>
    <col min="2839" max="2839" width="8.75" style="299"/>
    <col min="2840" max="2841" width="5.375" style="299" bestFit="1" customWidth="1"/>
    <col min="2842" max="2842" width="2.125" style="299" bestFit="1" customWidth="1"/>
    <col min="2843" max="2992" width="8.75" style="299"/>
    <col min="2993" max="2993" width="4.375" style="299" customWidth="1"/>
    <col min="2994" max="2994" width="30.5" style="299" customWidth="1"/>
    <col min="2995" max="2996" width="8.75" style="299"/>
    <col min="2997" max="2997" width="10.75" style="299" customWidth="1"/>
    <col min="2998" max="2998" width="5.25" style="299" customWidth="1"/>
    <col min="2999" max="2999" width="7.625" style="299" customWidth="1"/>
    <col min="3000" max="3000" width="5.375" style="299" customWidth="1"/>
    <col min="3001" max="3001" width="7.625" style="299" customWidth="1"/>
    <col min="3002" max="3002" width="6" style="299" bestFit="1" customWidth="1"/>
    <col min="3003" max="3003" width="7.625" style="299" customWidth="1"/>
    <col min="3004" max="3004" width="5.375" style="299" customWidth="1"/>
    <col min="3005" max="3005" width="7.625" style="299" customWidth="1"/>
    <col min="3006" max="3006" width="5.375" style="299" bestFit="1" customWidth="1"/>
    <col min="3007" max="3007" width="7.625" style="299" customWidth="1"/>
    <col min="3008" max="3008" width="5.375" style="299" customWidth="1"/>
    <col min="3009" max="3009" width="7.625" style="299" customWidth="1"/>
    <col min="3010" max="3010" width="5.375" style="299" bestFit="1" customWidth="1"/>
    <col min="3011" max="3011" width="7.625" style="299" customWidth="1"/>
    <col min="3012" max="3012" width="5.375" style="299" customWidth="1"/>
    <col min="3013" max="3013" width="7.625" style="299" customWidth="1"/>
    <col min="3014" max="3014" width="5.375" style="299" bestFit="1" customWidth="1"/>
    <col min="3015" max="3015" width="7.625" style="299" customWidth="1"/>
    <col min="3016" max="3016" width="5.375" style="299" customWidth="1"/>
    <col min="3017" max="3017" width="7.625" style="299" customWidth="1"/>
    <col min="3018" max="3018" width="5.375" style="299" bestFit="1" customWidth="1"/>
    <col min="3019" max="3019" width="7.625" style="299" customWidth="1"/>
    <col min="3020" max="3020" width="5.375" style="299" customWidth="1"/>
    <col min="3021" max="3021" width="7.625" style="299" customWidth="1"/>
    <col min="3022" max="3022" width="5.375" style="299" bestFit="1" customWidth="1"/>
    <col min="3023" max="3023" width="7.625" style="299" customWidth="1"/>
    <col min="3024" max="3024" width="5.375" style="299" customWidth="1"/>
    <col min="3025" max="3025" width="7.625" style="299" customWidth="1"/>
    <col min="3026" max="3026" width="5.375" style="299" bestFit="1" customWidth="1"/>
    <col min="3027" max="3027" width="7.625" style="299" customWidth="1"/>
    <col min="3028" max="3028" width="5.375" style="299" customWidth="1"/>
    <col min="3029" max="3029" width="7.625" style="299" customWidth="1"/>
    <col min="3030" max="3030" width="5.375" style="299" bestFit="1" customWidth="1"/>
    <col min="3031" max="3031" width="7.625" style="299" customWidth="1"/>
    <col min="3032" max="3032" width="5.375" style="299" customWidth="1"/>
    <col min="3033" max="3033" width="7.625" style="299" customWidth="1"/>
    <col min="3034" max="3034" width="5.375" style="299" bestFit="1" customWidth="1"/>
    <col min="3035" max="3035" width="7.625" style="299" customWidth="1"/>
    <col min="3036" max="3036" width="5.375" style="299" customWidth="1"/>
    <col min="3037" max="3037" width="7.625" style="299" customWidth="1"/>
    <col min="3038" max="3038" width="5.375" style="299" bestFit="1" customWidth="1"/>
    <col min="3039" max="3039" width="7.625" style="299" customWidth="1"/>
    <col min="3040" max="3040" width="5.375" style="299" customWidth="1"/>
    <col min="3041" max="3041" width="7.625" style="299" customWidth="1"/>
    <col min="3042" max="3042" width="5.375" style="299" bestFit="1" customWidth="1"/>
    <col min="3043" max="3043" width="7.625" style="299" customWidth="1"/>
    <col min="3044" max="3044" width="5.375" style="299" customWidth="1"/>
    <col min="3045" max="3045" width="7.625" style="299" customWidth="1"/>
    <col min="3046" max="3046" width="5.375" style="299" bestFit="1" customWidth="1"/>
    <col min="3047" max="3047" width="7.625" style="299" customWidth="1"/>
    <col min="3048" max="3048" width="5.375" style="299" customWidth="1"/>
    <col min="3049" max="3049" width="7.625" style="299" customWidth="1"/>
    <col min="3050" max="3050" width="5.375" style="299" bestFit="1" customWidth="1"/>
    <col min="3051" max="3051" width="7.625" style="299" customWidth="1"/>
    <col min="3052" max="3052" width="5.375" style="299" customWidth="1"/>
    <col min="3053" max="3053" width="7.625" style="299" customWidth="1"/>
    <col min="3054" max="3054" width="5.375" style="299" bestFit="1" customWidth="1"/>
    <col min="3055" max="3055" width="7.625" style="299" customWidth="1"/>
    <col min="3056" max="3056" width="5.375" style="299" customWidth="1"/>
    <col min="3057" max="3057" width="7.625" style="299" customWidth="1"/>
    <col min="3058" max="3058" width="5.375" style="299" bestFit="1" customWidth="1"/>
    <col min="3059" max="3059" width="7.625" style="299" customWidth="1"/>
    <col min="3060" max="3060" width="5.375" style="299" customWidth="1"/>
    <col min="3061" max="3061" width="7.625" style="299" customWidth="1"/>
    <col min="3062" max="3062" width="5.375" style="299" bestFit="1" customWidth="1"/>
    <col min="3063" max="3063" width="7.625" style="299" customWidth="1"/>
    <col min="3064" max="3064" width="5.375" style="299" customWidth="1"/>
    <col min="3065" max="3065" width="7.625" style="299" customWidth="1"/>
    <col min="3066" max="3066" width="5.375" style="299" bestFit="1" customWidth="1"/>
    <col min="3067" max="3067" width="7.625" style="299" customWidth="1"/>
    <col min="3068" max="3068" width="5.375" style="299" customWidth="1"/>
    <col min="3069" max="3069" width="7.625" style="299" customWidth="1"/>
    <col min="3070" max="3070" width="5.375" style="299" bestFit="1" customWidth="1"/>
    <col min="3071" max="3071" width="7.625" style="299" customWidth="1"/>
    <col min="3072" max="3072" width="5.375" style="299" customWidth="1"/>
    <col min="3073" max="3073" width="7.625" style="299" customWidth="1"/>
    <col min="3074" max="3074" width="5.375" style="299" bestFit="1" customWidth="1"/>
    <col min="3075" max="3075" width="7.625" style="299" customWidth="1"/>
    <col min="3076" max="3076" width="5.375" style="299" customWidth="1"/>
    <col min="3077" max="3077" width="7.625" style="299" customWidth="1"/>
    <col min="3078" max="3078" width="5.375" style="299" bestFit="1" customWidth="1"/>
    <col min="3079" max="3079" width="7.625" style="299" customWidth="1"/>
    <col min="3080" max="3080" width="5.375" style="299" customWidth="1"/>
    <col min="3081" max="3081" width="7.625" style="299" customWidth="1"/>
    <col min="3082" max="3082" width="5.375" style="299" bestFit="1" customWidth="1"/>
    <col min="3083" max="3083" width="7.625" style="299" customWidth="1"/>
    <col min="3084" max="3084" width="5.375" style="299" customWidth="1"/>
    <col min="3085" max="3085" width="7.625" style="299" customWidth="1"/>
    <col min="3086" max="3086" width="5.375" style="299" bestFit="1" customWidth="1"/>
    <col min="3087" max="3087" width="7.625" style="299" customWidth="1"/>
    <col min="3088" max="3088" width="5.375" style="299" customWidth="1"/>
    <col min="3089" max="3089" width="7.625" style="299" customWidth="1"/>
    <col min="3090" max="3090" width="5.375" style="299" bestFit="1" customWidth="1"/>
    <col min="3091" max="3091" width="7.625" style="299" customWidth="1"/>
    <col min="3092" max="3092" width="5.375" style="299" customWidth="1"/>
    <col min="3093" max="3093" width="7.625" style="299" customWidth="1"/>
    <col min="3094" max="3094" width="5.375" style="299" bestFit="1" customWidth="1"/>
    <col min="3095" max="3095" width="8.75" style="299"/>
    <col min="3096" max="3097" width="5.375" style="299" bestFit="1" customWidth="1"/>
    <col min="3098" max="3098" width="2.125" style="299" bestFit="1" customWidth="1"/>
    <col min="3099" max="3248" width="8.75" style="299"/>
    <col min="3249" max="3249" width="4.375" style="299" customWidth="1"/>
    <col min="3250" max="3250" width="30.5" style="299" customWidth="1"/>
    <col min="3251" max="3252" width="8.75" style="299"/>
    <col min="3253" max="3253" width="10.75" style="299" customWidth="1"/>
    <col min="3254" max="3254" width="5.25" style="299" customWidth="1"/>
    <col min="3255" max="3255" width="7.625" style="299" customWidth="1"/>
    <col min="3256" max="3256" width="5.375" style="299" customWidth="1"/>
    <col min="3257" max="3257" width="7.625" style="299" customWidth="1"/>
    <col min="3258" max="3258" width="6" style="299" bestFit="1" customWidth="1"/>
    <col min="3259" max="3259" width="7.625" style="299" customWidth="1"/>
    <col min="3260" max="3260" width="5.375" style="299" customWidth="1"/>
    <col min="3261" max="3261" width="7.625" style="299" customWidth="1"/>
    <col min="3262" max="3262" width="5.375" style="299" bestFit="1" customWidth="1"/>
    <col min="3263" max="3263" width="7.625" style="299" customWidth="1"/>
    <col min="3264" max="3264" width="5.375" style="299" customWidth="1"/>
    <col min="3265" max="3265" width="7.625" style="299" customWidth="1"/>
    <col min="3266" max="3266" width="5.375" style="299" bestFit="1" customWidth="1"/>
    <col min="3267" max="3267" width="7.625" style="299" customWidth="1"/>
    <col min="3268" max="3268" width="5.375" style="299" customWidth="1"/>
    <col min="3269" max="3269" width="7.625" style="299" customWidth="1"/>
    <col min="3270" max="3270" width="5.375" style="299" bestFit="1" customWidth="1"/>
    <col min="3271" max="3271" width="7.625" style="299" customWidth="1"/>
    <col min="3272" max="3272" width="5.375" style="299" customWidth="1"/>
    <col min="3273" max="3273" width="7.625" style="299" customWidth="1"/>
    <col min="3274" max="3274" width="5.375" style="299" bestFit="1" customWidth="1"/>
    <col min="3275" max="3275" width="7.625" style="299" customWidth="1"/>
    <col min="3276" max="3276" width="5.375" style="299" customWidth="1"/>
    <col min="3277" max="3277" width="7.625" style="299" customWidth="1"/>
    <col min="3278" max="3278" width="5.375" style="299" bestFit="1" customWidth="1"/>
    <col min="3279" max="3279" width="7.625" style="299" customWidth="1"/>
    <col min="3280" max="3280" width="5.375" style="299" customWidth="1"/>
    <col min="3281" max="3281" width="7.625" style="299" customWidth="1"/>
    <col min="3282" max="3282" width="5.375" style="299" bestFit="1" customWidth="1"/>
    <col min="3283" max="3283" width="7.625" style="299" customWidth="1"/>
    <col min="3284" max="3284" width="5.375" style="299" customWidth="1"/>
    <col min="3285" max="3285" width="7.625" style="299" customWidth="1"/>
    <col min="3286" max="3286" width="5.375" style="299" bestFit="1" customWidth="1"/>
    <col min="3287" max="3287" width="7.625" style="299" customWidth="1"/>
    <col min="3288" max="3288" width="5.375" style="299" customWidth="1"/>
    <col min="3289" max="3289" width="7.625" style="299" customWidth="1"/>
    <col min="3290" max="3290" width="5.375" style="299" bestFit="1" customWidth="1"/>
    <col min="3291" max="3291" width="7.625" style="299" customWidth="1"/>
    <col min="3292" max="3292" width="5.375" style="299" customWidth="1"/>
    <col min="3293" max="3293" width="7.625" style="299" customWidth="1"/>
    <col min="3294" max="3294" width="5.375" style="299" bestFit="1" customWidth="1"/>
    <col min="3295" max="3295" width="7.625" style="299" customWidth="1"/>
    <col min="3296" max="3296" width="5.375" style="299" customWidth="1"/>
    <col min="3297" max="3297" width="7.625" style="299" customWidth="1"/>
    <col min="3298" max="3298" width="5.375" style="299" bestFit="1" customWidth="1"/>
    <col min="3299" max="3299" width="7.625" style="299" customWidth="1"/>
    <col min="3300" max="3300" width="5.375" style="299" customWidth="1"/>
    <col min="3301" max="3301" width="7.625" style="299" customWidth="1"/>
    <col min="3302" max="3302" width="5.375" style="299" bestFit="1" customWidth="1"/>
    <col min="3303" max="3303" width="7.625" style="299" customWidth="1"/>
    <col min="3304" max="3304" width="5.375" style="299" customWidth="1"/>
    <col min="3305" max="3305" width="7.625" style="299" customWidth="1"/>
    <col min="3306" max="3306" width="5.375" style="299" bestFit="1" customWidth="1"/>
    <col min="3307" max="3307" width="7.625" style="299" customWidth="1"/>
    <col min="3308" max="3308" width="5.375" style="299" customWidth="1"/>
    <col min="3309" max="3309" width="7.625" style="299" customWidth="1"/>
    <col min="3310" max="3310" width="5.375" style="299" bestFit="1" customWidth="1"/>
    <col min="3311" max="3311" width="7.625" style="299" customWidth="1"/>
    <col min="3312" max="3312" width="5.375" style="299" customWidth="1"/>
    <col min="3313" max="3313" width="7.625" style="299" customWidth="1"/>
    <col min="3314" max="3314" width="5.375" style="299" bestFit="1" customWidth="1"/>
    <col min="3315" max="3315" width="7.625" style="299" customWidth="1"/>
    <col min="3316" max="3316" width="5.375" style="299" customWidth="1"/>
    <col min="3317" max="3317" width="7.625" style="299" customWidth="1"/>
    <col min="3318" max="3318" width="5.375" style="299" bestFit="1" customWidth="1"/>
    <col min="3319" max="3319" width="7.625" style="299" customWidth="1"/>
    <col min="3320" max="3320" width="5.375" style="299" customWidth="1"/>
    <col min="3321" max="3321" width="7.625" style="299" customWidth="1"/>
    <col min="3322" max="3322" width="5.375" style="299" bestFit="1" customWidth="1"/>
    <col min="3323" max="3323" width="7.625" style="299" customWidth="1"/>
    <col min="3324" max="3324" width="5.375" style="299" customWidth="1"/>
    <col min="3325" max="3325" width="7.625" style="299" customWidth="1"/>
    <col min="3326" max="3326" width="5.375" style="299" bestFit="1" customWidth="1"/>
    <col min="3327" max="3327" width="7.625" style="299" customWidth="1"/>
    <col min="3328" max="3328" width="5.375" style="299" customWidth="1"/>
    <col min="3329" max="3329" width="7.625" style="299" customWidth="1"/>
    <col min="3330" max="3330" width="5.375" style="299" bestFit="1" customWidth="1"/>
    <col min="3331" max="3331" width="7.625" style="299" customWidth="1"/>
    <col min="3332" max="3332" width="5.375" style="299" customWidth="1"/>
    <col min="3333" max="3333" width="7.625" style="299" customWidth="1"/>
    <col min="3334" max="3334" width="5.375" style="299" bestFit="1" customWidth="1"/>
    <col min="3335" max="3335" width="7.625" style="299" customWidth="1"/>
    <col min="3336" max="3336" width="5.375" style="299" customWidth="1"/>
    <col min="3337" max="3337" width="7.625" style="299" customWidth="1"/>
    <col min="3338" max="3338" width="5.375" style="299" bestFit="1" customWidth="1"/>
    <col min="3339" max="3339" width="7.625" style="299" customWidth="1"/>
    <col min="3340" max="3340" width="5.375" style="299" customWidth="1"/>
    <col min="3341" max="3341" width="7.625" style="299" customWidth="1"/>
    <col min="3342" max="3342" width="5.375" style="299" bestFit="1" customWidth="1"/>
    <col min="3343" max="3343" width="7.625" style="299" customWidth="1"/>
    <col min="3344" max="3344" width="5.375" style="299" customWidth="1"/>
    <col min="3345" max="3345" width="7.625" style="299" customWidth="1"/>
    <col min="3346" max="3346" width="5.375" style="299" bestFit="1" customWidth="1"/>
    <col min="3347" max="3347" width="7.625" style="299" customWidth="1"/>
    <col min="3348" max="3348" width="5.375" style="299" customWidth="1"/>
    <col min="3349" max="3349" width="7.625" style="299" customWidth="1"/>
    <col min="3350" max="3350" width="5.375" style="299" bestFit="1" customWidth="1"/>
    <col min="3351" max="3351" width="8.75" style="299"/>
    <col min="3352" max="3353" width="5.375" style="299" bestFit="1" customWidth="1"/>
    <col min="3354" max="3354" width="2.125" style="299" bestFit="1" customWidth="1"/>
    <col min="3355" max="3504" width="8.75" style="299"/>
    <col min="3505" max="3505" width="4.375" style="299" customWidth="1"/>
    <col min="3506" max="3506" width="30.5" style="299" customWidth="1"/>
    <col min="3507" max="3508" width="8.75" style="299"/>
    <col min="3509" max="3509" width="10.75" style="299" customWidth="1"/>
    <col min="3510" max="3510" width="5.25" style="299" customWidth="1"/>
    <col min="3511" max="3511" width="7.625" style="299" customWidth="1"/>
    <col min="3512" max="3512" width="5.375" style="299" customWidth="1"/>
    <col min="3513" max="3513" width="7.625" style="299" customWidth="1"/>
    <col min="3514" max="3514" width="6" style="299" bestFit="1" customWidth="1"/>
    <col min="3515" max="3515" width="7.625" style="299" customWidth="1"/>
    <col min="3516" max="3516" width="5.375" style="299" customWidth="1"/>
    <col min="3517" max="3517" width="7.625" style="299" customWidth="1"/>
    <col min="3518" max="3518" width="5.375" style="299" bestFit="1" customWidth="1"/>
    <col min="3519" max="3519" width="7.625" style="299" customWidth="1"/>
    <col min="3520" max="3520" width="5.375" style="299" customWidth="1"/>
    <col min="3521" max="3521" width="7.625" style="299" customWidth="1"/>
    <col min="3522" max="3522" width="5.375" style="299" bestFit="1" customWidth="1"/>
    <col min="3523" max="3523" width="7.625" style="299" customWidth="1"/>
    <col min="3524" max="3524" width="5.375" style="299" customWidth="1"/>
    <col min="3525" max="3525" width="7.625" style="299" customWidth="1"/>
    <col min="3526" max="3526" width="5.375" style="299" bestFit="1" customWidth="1"/>
    <col min="3527" max="3527" width="7.625" style="299" customWidth="1"/>
    <col min="3528" max="3528" width="5.375" style="299" customWidth="1"/>
    <col min="3529" max="3529" width="7.625" style="299" customWidth="1"/>
    <col min="3530" max="3530" width="5.375" style="299" bestFit="1" customWidth="1"/>
    <col min="3531" max="3531" width="7.625" style="299" customWidth="1"/>
    <col min="3532" max="3532" width="5.375" style="299" customWidth="1"/>
    <col min="3533" max="3533" width="7.625" style="299" customWidth="1"/>
    <col min="3534" max="3534" width="5.375" style="299" bestFit="1" customWidth="1"/>
    <col min="3535" max="3535" width="7.625" style="299" customWidth="1"/>
    <col min="3536" max="3536" width="5.375" style="299" customWidth="1"/>
    <col min="3537" max="3537" width="7.625" style="299" customWidth="1"/>
    <col min="3538" max="3538" width="5.375" style="299" bestFit="1" customWidth="1"/>
    <col min="3539" max="3539" width="7.625" style="299" customWidth="1"/>
    <col min="3540" max="3540" width="5.375" style="299" customWidth="1"/>
    <col min="3541" max="3541" width="7.625" style="299" customWidth="1"/>
    <col min="3542" max="3542" width="5.375" style="299" bestFit="1" customWidth="1"/>
    <col min="3543" max="3543" width="7.625" style="299" customWidth="1"/>
    <col min="3544" max="3544" width="5.375" style="299" customWidth="1"/>
    <col min="3545" max="3545" width="7.625" style="299" customWidth="1"/>
    <col min="3546" max="3546" width="5.375" style="299" bestFit="1" customWidth="1"/>
    <col min="3547" max="3547" width="7.625" style="299" customWidth="1"/>
    <col min="3548" max="3548" width="5.375" style="299" customWidth="1"/>
    <col min="3549" max="3549" width="7.625" style="299" customWidth="1"/>
    <col min="3550" max="3550" width="5.375" style="299" bestFit="1" customWidth="1"/>
    <col min="3551" max="3551" width="7.625" style="299" customWidth="1"/>
    <col min="3552" max="3552" width="5.375" style="299" customWidth="1"/>
    <col min="3553" max="3553" width="7.625" style="299" customWidth="1"/>
    <col min="3554" max="3554" width="5.375" style="299" bestFit="1" customWidth="1"/>
    <col min="3555" max="3555" width="7.625" style="299" customWidth="1"/>
    <col min="3556" max="3556" width="5.375" style="299" customWidth="1"/>
    <col min="3557" max="3557" width="7.625" style="299" customWidth="1"/>
    <col min="3558" max="3558" width="5.375" style="299" bestFit="1" customWidth="1"/>
    <col min="3559" max="3559" width="7.625" style="299" customWidth="1"/>
    <col min="3560" max="3560" width="5.375" style="299" customWidth="1"/>
    <col min="3561" max="3561" width="7.625" style="299" customWidth="1"/>
    <col min="3562" max="3562" width="5.375" style="299" bestFit="1" customWidth="1"/>
    <col min="3563" max="3563" width="7.625" style="299" customWidth="1"/>
    <col min="3564" max="3564" width="5.375" style="299" customWidth="1"/>
    <col min="3565" max="3565" width="7.625" style="299" customWidth="1"/>
    <col min="3566" max="3566" width="5.375" style="299" bestFit="1" customWidth="1"/>
    <col min="3567" max="3567" width="7.625" style="299" customWidth="1"/>
    <col min="3568" max="3568" width="5.375" style="299" customWidth="1"/>
    <col min="3569" max="3569" width="7.625" style="299" customWidth="1"/>
    <col min="3570" max="3570" width="5.375" style="299" bestFit="1" customWidth="1"/>
    <col min="3571" max="3571" width="7.625" style="299" customWidth="1"/>
    <col min="3572" max="3572" width="5.375" style="299" customWidth="1"/>
    <col min="3573" max="3573" width="7.625" style="299" customWidth="1"/>
    <col min="3574" max="3574" width="5.375" style="299" bestFit="1" customWidth="1"/>
    <col min="3575" max="3575" width="7.625" style="299" customWidth="1"/>
    <col min="3576" max="3576" width="5.375" style="299" customWidth="1"/>
    <col min="3577" max="3577" width="7.625" style="299" customWidth="1"/>
    <col min="3578" max="3578" width="5.375" style="299" bestFit="1" customWidth="1"/>
    <col min="3579" max="3579" width="7.625" style="299" customWidth="1"/>
    <col min="3580" max="3580" width="5.375" style="299" customWidth="1"/>
    <col min="3581" max="3581" width="7.625" style="299" customWidth="1"/>
    <col min="3582" max="3582" width="5.375" style="299" bestFit="1" customWidth="1"/>
    <col min="3583" max="3583" width="7.625" style="299" customWidth="1"/>
    <col min="3584" max="3584" width="5.375" style="299" customWidth="1"/>
    <col min="3585" max="3585" width="7.625" style="299" customWidth="1"/>
    <col min="3586" max="3586" width="5.375" style="299" bestFit="1" customWidth="1"/>
    <col min="3587" max="3587" width="7.625" style="299" customWidth="1"/>
    <col min="3588" max="3588" width="5.375" style="299" customWidth="1"/>
    <col min="3589" max="3589" width="7.625" style="299" customWidth="1"/>
    <col min="3590" max="3590" width="5.375" style="299" bestFit="1" customWidth="1"/>
    <col min="3591" max="3591" width="7.625" style="299" customWidth="1"/>
    <col min="3592" max="3592" width="5.375" style="299" customWidth="1"/>
    <col min="3593" max="3593" width="7.625" style="299" customWidth="1"/>
    <col min="3594" max="3594" width="5.375" style="299" bestFit="1" customWidth="1"/>
    <col min="3595" max="3595" width="7.625" style="299" customWidth="1"/>
    <col min="3596" max="3596" width="5.375" style="299" customWidth="1"/>
    <col min="3597" max="3597" width="7.625" style="299" customWidth="1"/>
    <col min="3598" max="3598" width="5.375" style="299" bestFit="1" customWidth="1"/>
    <col min="3599" max="3599" width="7.625" style="299" customWidth="1"/>
    <col min="3600" max="3600" width="5.375" style="299" customWidth="1"/>
    <col min="3601" max="3601" width="7.625" style="299" customWidth="1"/>
    <col min="3602" max="3602" width="5.375" style="299" bestFit="1" customWidth="1"/>
    <col min="3603" max="3603" width="7.625" style="299" customWidth="1"/>
    <col min="3604" max="3604" width="5.375" style="299" customWidth="1"/>
    <col min="3605" max="3605" width="7.625" style="299" customWidth="1"/>
    <col min="3606" max="3606" width="5.375" style="299" bestFit="1" customWidth="1"/>
    <col min="3607" max="3607" width="8.75" style="299"/>
    <col min="3608" max="3609" width="5.375" style="299" bestFit="1" customWidth="1"/>
    <col min="3610" max="3610" width="2.125" style="299" bestFit="1" customWidth="1"/>
    <col min="3611" max="3760" width="8.75" style="299"/>
    <col min="3761" max="3761" width="4.375" style="299" customWidth="1"/>
    <col min="3762" max="3762" width="30.5" style="299" customWidth="1"/>
    <col min="3763" max="3764" width="8.75" style="299"/>
    <col min="3765" max="3765" width="10.75" style="299" customWidth="1"/>
    <col min="3766" max="3766" width="5.25" style="299" customWidth="1"/>
    <col min="3767" max="3767" width="7.625" style="299" customWidth="1"/>
    <col min="3768" max="3768" width="5.375" style="299" customWidth="1"/>
    <col min="3769" max="3769" width="7.625" style="299" customWidth="1"/>
    <col min="3770" max="3770" width="6" style="299" bestFit="1" customWidth="1"/>
    <col min="3771" max="3771" width="7.625" style="299" customWidth="1"/>
    <col min="3772" max="3772" width="5.375" style="299" customWidth="1"/>
    <col min="3773" max="3773" width="7.625" style="299" customWidth="1"/>
    <col min="3774" max="3774" width="5.375" style="299" bestFit="1" customWidth="1"/>
    <col min="3775" max="3775" width="7.625" style="299" customWidth="1"/>
    <col min="3776" max="3776" width="5.375" style="299" customWidth="1"/>
    <col min="3777" max="3777" width="7.625" style="299" customWidth="1"/>
    <col min="3778" max="3778" width="5.375" style="299" bestFit="1" customWidth="1"/>
    <col min="3779" max="3779" width="7.625" style="299" customWidth="1"/>
    <col min="3780" max="3780" width="5.375" style="299" customWidth="1"/>
    <col min="3781" max="3781" width="7.625" style="299" customWidth="1"/>
    <col min="3782" max="3782" width="5.375" style="299" bestFit="1" customWidth="1"/>
    <col min="3783" max="3783" width="7.625" style="299" customWidth="1"/>
    <col min="3784" max="3784" width="5.375" style="299" customWidth="1"/>
    <col min="3785" max="3785" width="7.625" style="299" customWidth="1"/>
    <col min="3786" max="3786" width="5.375" style="299" bestFit="1" customWidth="1"/>
    <col min="3787" max="3787" width="7.625" style="299" customWidth="1"/>
    <col min="3788" max="3788" width="5.375" style="299" customWidth="1"/>
    <col min="3789" max="3789" width="7.625" style="299" customWidth="1"/>
    <col min="3790" max="3790" width="5.375" style="299" bestFit="1" customWidth="1"/>
    <col min="3791" max="3791" width="7.625" style="299" customWidth="1"/>
    <col min="3792" max="3792" width="5.375" style="299" customWidth="1"/>
    <col min="3793" max="3793" width="7.625" style="299" customWidth="1"/>
    <col min="3794" max="3794" width="5.375" style="299" bestFit="1" customWidth="1"/>
    <col min="3795" max="3795" width="7.625" style="299" customWidth="1"/>
    <col min="3796" max="3796" width="5.375" style="299" customWidth="1"/>
    <col min="3797" max="3797" width="7.625" style="299" customWidth="1"/>
    <col min="3798" max="3798" width="5.375" style="299" bestFit="1" customWidth="1"/>
    <col min="3799" max="3799" width="7.625" style="299" customWidth="1"/>
    <col min="3800" max="3800" width="5.375" style="299" customWidth="1"/>
    <col min="3801" max="3801" width="7.625" style="299" customWidth="1"/>
    <col min="3802" max="3802" width="5.375" style="299" bestFit="1" customWidth="1"/>
    <col min="3803" max="3803" width="7.625" style="299" customWidth="1"/>
    <col min="3804" max="3804" width="5.375" style="299" customWidth="1"/>
    <col min="3805" max="3805" width="7.625" style="299" customWidth="1"/>
    <col min="3806" max="3806" width="5.375" style="299" bestFit="1" customWidth="1"/>
    <col min="3807" max="3807" width="7.625" style="299" customWidth="1"/>
    <col min="3808" max="3808" width="5.375" style="299" customWidth="1"/>
    <col min="3809" max="3809" width="7.625" style="299" customWidth="1"/>
    <col min="3810" max="3810" width="5.375" style="299" bestFit="1" customWidth="1"/>
    <col min="3811" max="3811" width="7.625" style="299" customWidth="1"/>
    <col min="3812" max="3812" width="5.375" style="299" customWidth="1"/>
    <col min="3813" max="3813" width="7.625" style="299" customWidth="1"/>
    <col min="3814" max="3814" width="5.375" style="299" bestFit="1" customWidth="1"/>
    <col min="3815" max="3815" width="7.625" style="299" customWidth="1"/>
    <col min="3816" max="3816" width="5.375" style="299" customWidth="1"/>
    <col min="3817" max="3817" width="7.625" style="299" customWidth="1"/>
    <col min="3818" max="3818" width="5.375" style="299" bestFit="1" customWidth="1"/>
    <col min="3819" max="3819" width="7.625" style="299" customWidth="1"/>
    <col min="3820" max="3820" width="5.375" style="299" customWidth="1"/>
    <col min="3821" max="3821" width="7.625" style="299" customWidth="1"/>
    <col min="3822" max="3822" width="5.375" style="299" bestFit="1" customWidth="1"/>
    <col min="3823" max="3823" width="7.625" style="299" customWidth="1"/>
    <col min="3824" max="3824" width="5.375" style="299" customWidth="1"/>
    <col min="3825" max="3825" width="7.625" style="299" customWidth="1"/>
    <col min="3826" max="3826" width="5.375" style="299" bestFit="1" customWidth="1"/>
    <col min="3827" max="3827" width="7.625" style="299" customWidth="1"/>
    <col min="3828" max="3828" width="5.375" style="299" customWidth="1"/>
    <col min="3829" max="3829" width="7.625" style="299" customWidth="1"/>
    <col min="3830" max="3830" width="5.375" style="299" bestFit="1" customWidth="1"/>
    <col min="3831" max="3831" width="7.625" style="299" customWidth="1"/>
    <col min="3832" max="3832" width="5.375" style="299" customWidth="1"/>
    <col min="3833" max="3833" width="7.625" style="299" customWidth="1"/>
    <col min="3834" max="3834" width="5.375" style="299" bestFit="1" customWidth="1"/>
    <col min="3835" max="3835" width="7.625" style="299" customWidth="1"/>
    <col min="3836" max="3836" width="5.375" style="299" customWidth="1"/>
    <col min="3837" max="3837" width="7.625" style="299" customWidth="1"/>
    <col min="3838" max="3838" width="5.375" style="299" bestFit="1" customWidth="1"/>
    <col min="3839" max="3839" width="7.625" style="299" customWidth="1"/>
    <col min="3840" max="3840" width="5.375" style="299" customWidth="1"/>
    <col min="3841" max="3841" width="7.625" style="299" customWidth="1"/>
    <col min="3842" max="3842" width="5.375" style="299" bestFit="1" customWidth="1"/>
    <col min="3843" max="3843" width="7.625" style="299" customWidth="1"/>
    <col min="3844" max="3844" width="5.375" style="299" customWidth="1"/>
    <col min="3845" max="3845" width="7.625" style="299" customWidth="1"/>
    <col min="3846" max="3846" width="5.375" style="299" bestFit="1" customWidth="1"/>
    <col min="3847" max="3847" width="7.625" style="299" customWidth="1"/>
    <col min="3848" max="3848" width="5.375" style="299" customWidth="1"/>
    <col min="3849" max="3849" width="7.625" style="299" customWidth="1"/>
    <col min="3850" max="3850" width="5.375" style="299" bestFit="1" customWidth="1"/>
    <col min="3851" max="3851" width="7.625" style="299" customWidth="1"/>
    <col min="3852" max="3852" width="5.375" style="299" customWidth="1"/>
    <col min="3853" max="3853" width="7.625" style="299" customWidth="1"/>
    <col min="3854" max="3854" width="5.375" style="299" bestFit="1" customWidth="1"/>
    <col min="3855" max="3855" width="7.625" style="299" customWidth="1"/>
    <col min="3856" max="3856" width="5.375" style="299" customWidth="1"/>
    <col min="3857" max="3857" width="7.625" style="299" customWidth="1"/>
    <col min="3858" max="3858" width="5.375" style="299" bestFit="1" customWidth="1"/>
    <col min="3859" max="3859" width="7.625" style="299" customWidth="1"/>
    <col min="3860" max="3860" width="5.375" style="299" customWidth="1"/>
    <col min="3861" max="3861" width="7.625" style="299" customWidth="1"/>
    <col min="3862" max="3862" width="5.375" style="299" bestFit="1" customWidth="1"/>
    <col min="3863" max="3863" width="8.75" style="299"/>
    <col min="3864" max="3865" width="5.375" style="299" bestFit="1" customWidth="1"/>
    <col min="3866" max="3866" width="2.125" style="299" bestFit="1" customWidth="1"/>
    <col min="3867" max="4016" width="8.75" style="299"/>
    <col min="4017" max="4017" width="4.375" style="299" customWidth="1"/>
    <col min="4018" max="4018" width="30.5" style="299" customWidth="1"/>
    <col min="4019" max="4020" width="8.75" style="299"/>
    <col min="4021" max="4021" width="10.75" style="299" customWidth="1"/>
    <col min="4022" max="4022" width="5.25" style="299" customWidth="1"/>
    <col min="4023" max="4023" width="7.625" style="299" customWidth="1"/>
    <col min="4024" max="4024" width="5.375" style="299" customWidth="1"/>
    <col min="4025" max="4025" width="7.625" style="299" customWidth="1"/>
    <col min="4026" max="4026" width="6" style="299" bestFit="1" customWidth="1"/>
    <col min="4027" max="4027" width="7.625" style="299" customWidth="1"/>
    <col min="4028" max="4028" width="5.375" style="299" customWidth="1"/>
    <col min="4029" max="4029" width="7.625" style="299" customWidth="1"/>
    <col min="4030" max="4030" width="5.375" style="299" bestFit="1" customWidth="1"/>
    <col min="4031" max="4031" width="7.625" style="299" customWidth="1"/>
    <col min="4032" max="4032" width="5.375" style="299" customWidth="1"/>
    <col min="4033" max="4033" width="7.625" style="299" customWidth="1"/>
    <col min="4034" max="4034" width="5.375" style="299" bestFit="1" customWidth="1"/>
    <col min="4035" max="4035" width="7.625" style="299" customWidth="1"/>
    <col min="4036" max="4036" width="5.375" style="299" customWidth="1"/>
    <col min="4037" max="4037" width="7.625" style="299" customWidth="1"/>
    <col min="4038" max="4038" width="5.375" style="299" bestFit="1" customWidth="1"/>
    <col min="4039" max="4039" width="7.625" style="299" customWidth="1"/>
    <col min="4040" max="4040" width="5.375" style="299" customWidth="1"/>
    <col min="4041" max="4041" width="7.625" style="299" customWidth="1"/>
    <col min="4042" max="4042" width="5.375" style="299" bestFit="1" customWidth="1"/>
    <col min="4043" max="4043" width="7.625" style="299" customWidth="1"/>
    <col min="4044" max="4044" width="5.375" style="299" customWidth="1"/>
    <col min="4045" max="4045" width="7.625" style="299" customWidth="1"/>
    <col min="4046" max="4046" width="5.375" style="299" bestFit="1" customWidth="1"/>
    <col min="4047" max="4047" width="7.625" style="299" customWidth="1"/>
    <col min="4048" max="4048" width="5.375" style="299" customWidth="1"/>
    <col min="4049" max="4049" width="7.625" style="299" customWidth="1"/>
    <col min="4050" max="4050" width="5.375" style="299" bestFit="1" customWidth="1"/>
    <col min="4051" max="4051" width="7.625" style="299" customWidth="1"/>
    <col min="4052" max="4052" width="5.375" style="299" customWidth="1"/>
    <col min="4053" max="4053" width="7.625" style="299" customWidth="1"/>
    <col min="4054" max="4054" width="5.375" style="299" bestFit="1" customWidth="1"/>
    <col min="4055" max="4055" width="7.625" style="299" customWidth="1"/>
    <col min="4056" max="4056" width="5.375" style="299" customWidth="1"/>
    <col min="4057" max="4057" width="7.625" style="299" customWidth="1"/>
    <col min="4058" max="4058" width="5.375" style="299" bestFit="1" customWidth="1"/>
    <col min="4059" max="4059" width="7.625" style="299" customWidth="1"/>
    <col min="4060" max="4060" width="5.375" style="299" customWidth="1"/>
    <col min="4061" max="4061" width="7.625" style="299" customWidth="1"/>
    <col min="4062" max="4062" width="5.375" style="299" bestFit="1" customWidth="1"/>
    <col min="4063" max="4063" width="7.625" style="299" customWidth="1"/>
    <col min="4064" max="4064" width="5.375" style="299" customWidth="1"/>
    <col min="4065" max="4065" width="7.625" style="299" customWidth="1"/>
    <col min="4066" max="4066" width="5.375" style="299" bestFit="1" customWidth="1"/>
    <col min="4067" max="4067" width="7.625" style="299" customWidth="1"/>
    <col min="4068" max="4068" width="5.375" style="299" customWidth="1"/>
    <col min="4069" max="4069" width="7.625" style="299" customWidth="1"/>
    <col min="4070" max="4070" width="5.375" style="299" bestFit="1" customWidth="1"/>
    <col min="4071" max="4071" width="7.625" style="299" customWidth="1"/>
    <col min="4072" max="4072" width="5.375" style="299" customWidth="1"/>
    <col min="4073" max="4073" width="7.625" style="299" customWidth="1"/>
    <col min="4074" max="4074" width="5.375" style="299" bestFit="1" customWidth="1"/>
    <col min="4075" max="4075" width="7.625" style="299" customWidth="1"/>
    <col min="4076" max="4076" width="5.375" style="299" customWidth="1"/>
    <col min="4077" max="4077" width="7.625" style="299" customWidth="1"/>
    <col min="4078" max="4078" width="5.375" style="299" bestFit="1" customWidth="1"/>
    <col min="4079" max="4079" width="7.625" style="299" customWidth="1"/>
    <col min="4080" max="4080" width="5.375" style="299" customWidth="1"/>
    <col min="4081" max="4081" width="7.625" style="299" customWidth="1"/>
    <col min="4082" max="4082" width="5.375" style="299" bestFit="1" customWidth="1"/>
    <col min="4083" max="4083" width="7.625" style="299" customWidth="1"/>
    <col min="4084" max="4084" width="5.375" style="299" customWidth="1"/>
    <col min="4085" max="4085" width="7.625" style="299" customWidth="1"/>
    <col min="4086" max="4086" width="5.375" style="299" bestFit="1" customWidth="1"/>
    <col min="4087" max="4087" width="7.625" style="299" customWidth="1"/>
    <col min="4088" max="4088" width="5.375" style="299" customWidth="1"/>
    <col min="4089" max="4089" width="7.625" style="299" customWidth="1"/>
    <col min="4090" max="4090" width="5.375" style="299" bestFit="1" customWidth="1"/>
    <col min="4091" max="4091" width="7.625" style="299" customWidth="1"/>
    <col min="4092" max="4092" width="5.375" style="299" customWidth="1"/>
    <col min="4093" max="4093" width="7.625" style="299" customWidth="1"/>
    <col min="4094" max="4094" width="5.375" style="299" bestFit="1" customWidth="1"/>
    <col min="4095" max="4095" width="7.625" style="299" customWidth="1"/>
    <col min="4096" max="4096" width="5.375" style="299" customWidth="1"/>
    <col min="4097" max="4097" width="7.625" style="299" customWidth="1"/>
    <col min="4098" max="4098" width="5.375" style="299" bestFit="1" customWidth="1"/>
    <col min="4099" max="4099" width="7.625" style="299" customWidth="1"/>
    <col min="4100" max="4100" width="5.375" style="299" customWidth="1"/>
    <col min="4101" max="4101" width="7.625" style="299" customWidth="1"/>
    <col min="4102" max="4102" width="5.375" style="299" bestFit="1" customWidth="1"/>
    <col min="4103" max="4103" width="7.625" style="299" customWidth="1"/>
    <col min="4104" max="4104" width="5.375" style="299" customWidth="1"/>
    <col min="4105" max="4105" width="7.625" style="299" customWidth="1"/>
    <col min="4106" max="4106" width="5.375" style="299" bestFit="1" customWidth="1"/>
    <col min="4107" max="4107" width="7.625" style="299" customWidth="1"/>
    <col min="4108" max="4108" width="5.375" style="299" customWidth="1"/>
    <col min="4109" max="4109" width="7.625" style="299" customWidth="1"/>
    <col min="4110" max="4110" width="5.375" style="299" bestFit="1" customWidth="1"/>
    <col min="4111" max="4111" width="7.625" style="299" customWidth="1"/>
    <col min="4112" max="4112" width="5.375" style="299" customWidth="1"/>
    <col min="4113" max="4113" width="7.625" style="299" customWidth="1"/>
    <col min="4114" max="4114" width="5.375" style="299" bestFit="1" customWidth="1"/>
    <col min="4115" max="4115" width="7.625" style="299" customWidth="1"/>
    <col min="4116" max="4116" width="5.375" style="299" customWidth="1"/>
    <col min="4117" max="4117" width="7.625" style="299" customWidth="1"/>
    <col min="4118" max="4118" width="5.375" style="299" bestFit="1" customWidth="1"/>
    <col min="4119" max="4119" width="8.75" style="299"/>
    <col min="4120" max="4121" width="5.375" style="299" bestFit="1" customWidth="1"/>
    <col min="4122" max="4122" width="2.125" style="299" bestFit="1" customWidth="1"/>
    <col min="4123" max="4272" width="8.75" style="299"/>
    <col min="4273" max="4273" width="4.375" style="299" customWidth="1"/>
    <col min="4274" max="4274" width="30.5" style="299" customWidth="1"/>
    <col min="4275" max="4276" width="8.75" style="299"/>
    <col min="4277" max="4277" width="10.75" style="299" customWidth="1"/>
    <col min="4278" max="4278" width="5.25" style="299" customWidth="1"/>
    <col min="4279" max="4279" width="7.625" style="299" customWidth="1"/>
    <col min="4280" max="4280" width="5.375" style="299" customWidth="1"/>
    <col min="4281" max="4281" width="7.625" style="299" customWidth="1"/>
    <col min="4282" max="4282" width="6" style="299" bestFit="1" customWidth="1"/>
    <col min="4283" max="4283" width="7.625" style="299" customWidth="1"/>
    <col min="4284" max="4284" width="5.375" style="299" customWidth="1"/>
    <col min="4285" max="4285" width="7.625" style="299" customWidth="1"/>
    <col min="4286" max="4286" width="5.375" style="299" bestFit="1" customWidth="1"/>
    <col min="4287" max="4287" width="7.625" style="299" customWidth="1"/>
    <col min="4288" max="4288" width="5.375" style="299" customWidth="1"/>
    <col min="4289" max="4289" width="7.625" style="299" customWidth="1"/>
    <col min="4290" max="4290" width="5.375" style="299" bestFit="1" customWidth="1"/>
    <col min="4291" max="4291" width="7.625" style="299" customWidth="1"/>
    <col min="4292" max="4292" width="5.375" style="299" customWidth="1"/>
    <col min="4293" max="4293" width="7.625" style="299" customWidth="1"/>
    <col min="4294" max="4294" width="5.375" style="299" bestFit="1" customWidth="1"/>
    <col min="4295" max="4295" width="7.625" style="299" customWidth="1"/>
    <col min="4296" max="4296" width="5.375" style="299" customWidth="1"/>
    <col min="4297" max="4297" width="7.625" style="299" customWidth="1"/>
    <col min="4298" max="4298" width="5.375" style="299" bestFit="1" customWidth="1"/>
    <col min="4299" max="4299" width="7.625" style="299" customWidth="1"/>
    <col min="4300" max="4300" width="5.375" style="299" customWidth="1"/>
    <col min="4301" max="4301" width="7.625" style="299" customWidth="1"/>
    <col min="4302" max="4302" width="5.375" style="299" bestFit="1" customWidth="1"/>
    <col min="4303" max="4303" width="7.625" style="299" customWidth="1"/>
    <col min="4304" max="4304" width="5.375" style="299" customWidth="1"/>
    <col min="4305" max="4305" width="7.625" style="299" customWidth="1"/>
    <col min="4306" max="4306" width="5.375" style="299" bestFit="1" customWidth="1"/>
    <col min="4307" max="4307" width="7.625" style="299" customWidth="1"/>
    <col min="4308" max="4308" width="5.375" style="299" customWidth="1"/>
    <col min="4309" max="4309" width="7.625" style="299" customWidth="1"/>
    <col min="4310" max="4310" width="5.375" style="299" bestFit="1" customWidth="1"/>
    <col min="4311" max="4311" width="7.625" style="299" customWidth="1"/>
    <col min="4312" max="4312" width="5.375" style="299" customWidth="1"/>
    <col min="4313" max="4313" width="7.625" style="299" customWidth="1"/>
    <col min="4314" max="4314" width="5.375" style="299" bestFit="1" customWidth="1"/>
    <col min="4315" max="4315" width="7.625" style="299" customWidth="1"/>
    <col min="4316" max="4316" width="5.375" style="299" customWidth="1"/>
    <col min="4317" max="4317" width="7.625" style="299" customWidth="1"/>
    <col min="4318" max="4318" width="5.375" style="299" bestFit="1" customWidth="1"/>
    <col min="4319" max="4319" width="7.625" style="299" customWidth="1"/>
    <col min="4320" max="4320" width="5.375" style="299" customWidth="1"/>
    <col min="4321" max="4321" width="7.625" style="299" customWidth="1"/>
    <col min="4322" max="4322" width="5.375" style="299" bestFit="1" customWidth="1"/>
    <col min="4323" max="4323" width="7.625" style="299" customWidth="1"/>
    <col min="4324" max="4324" width="5.375" style="299" customWidth="1"/>
    <col min="4325" max="4325" width="7.625" style="299" customWidth="1"/>
    <col min="4326" max="4326" width="5.375" style="299" bestFit="1" customWidth="1"/>
    <col min="4327" max="4327" width="7.625" style="299" customWidth="1"/>
    <col min="4328" max="4328" width="5.375" style="299" customWidth="1"/>
    <col min="4329" max="4329" width="7.625" style="299" customWidth="1"/>
    <col min="4330" max="4330" width="5.375" style="299" bestFit="1" customWidth="1"/>
    <col min="4331" max="4331" width="7.625" style="299" customWidth="1"/>
    <col min="4332" max="4332" width="5.375" style="299" customWidth="1"/>
    <col min="4333" max="4333" width="7.625" style="299" customWidth="1"/>
    <col min="4334" max="4334" width="5.375" style="299" bestFit="1" customWidth="1"/>
    <col min="4335" max="4335" width="7.625" style="299" customWidth="1"/>
    <col min="4336" max="4336" width="5.375" style="299" customWidth="1"/>
    <col min="4337" max="4337" width="7.625" style="299" customWidth="1"/>
    <col min="4338" max="4338" width="5.375" style="299" bestFit="1" customWidth="1"/>
    <col min="4339" max="4339" width="7.625" style="299" customWidth="1"/>
    <col min="4340" max="4340" width="5.375" style="299" customWidth="1"/>
    <col min="4341" max="4341" width="7.625" style="299" customWidth="1"/>
    <col min="4342" max="4342" width="5.375" style="299" bestFit="1" customWidth="1"/>
    <col min="4343" max="4343" width="7.625" style="299" customWidth="1"/>
    <col min="4344" max="4344" width="5.375" style="299" customWidth="1"/>
    <col min="4345" max="4345" width="7.625" style="299" customWidth="1"/>
    <col min="4346" max="4346" width="5.375" style="299" bestFit="1" customWidth="1"/>
    <col min="4347" max="4347" width="7.625" style="299" customWidth="1"/>
    <col min="4348" max="4348" width="5.375" style="299" customWidth="1"/>
    <col min="4349" max="4349" width="7.625" style="299" customWidth="1"/>
    <col min="4350" max="4350" width="5.375" style="299" bestFit="1" customWidth="1"/>
    <col min="4351" max="4351" width="7.625" style="299" customWidth="1"/>
    <col min="4352" max="4352" width="5.375" style="299" customWidth="1"/>
    <col min="4353" max="4353" width="7.625" style="299" customWidth="1"/>
    <col min="4354" max="4354" width="5.375" style="299" bestFit="1" customWidth="1"/>
    <col min="4355" max="4355" width="7.625" style="299" customWidth="1"/>
    <col min="4356" max="4356" width="5.375" style="299" customWidth="1"/>
    <col min="4357" max="4357" width="7.625" style="299" customWidth="1"/>
    <col min="4358" max="4358" width="5.375" style="299" bestFit="1" customWidth="1"/>
    <col min="4359" max="4359" width="7.625" style="299" customWidth="1"/>
    <col min="4360" max="4360" width="5.375" style="299" customWidth="1"/>
    <col min="4361" max="4361" width="7.625" style="299" customWidth="1"/>
    <col min="4362" max="4362" width="5.375" style="299" bestFit="1" customWidth="1"/>
    <col min="4363" max="4363" width="7.625" style="299" customWidth="1"/>
    <col min="4364" max="4364" width="5.375" style="299" customWidth="1"/>
    <col min="4365" max="4365" width="7.625" style="299" customWidth="1"/>
    <col min="4366" max="4366" width="5.375" style="299" bestFit="1" customWidth="1"/>
    <col min="4367" max="4367" width="7.625" style="299" customWidth="1"/>
    <col min="4368" max="4368" width="5.375" style="299" customWidth="1"/>
    <col min="4369" max="4369" width="7.625" style="299" customWidth="1"/>
    <col min="4370" max="4370" width="5.375" style="299" bestFit="1" customWidth="1"/>
    <col min="4371" max="4371" width="7.625" style="299" customWidth="1"/>
    <col min="4372" max="4372" width="5.375" style="299" customWidth="1"/>
    <col min="4373" max="4373" width="7.625" style="299" customWidth="1"/>
    <col min="4374" max="4374" width="5.375" style="299" bestFit="1" customWidth="1"/>
    <col min="4375" max="4375" width="8.75" style="299"/>
    <col min="4376" max="4377" width="5.375" style="299" bestFit="1" customWidth="1"/>
    <col min="4378" max="4378" width="2.125" style="299" bestFit="1" customWidth="1"/>
    <col min="4379" max="4528" width="8.75" style="299"/>
    <col min="4529" max="4529" width="4.375" style="299" customWidth="1"/>
    <col min="4530" max="4530" width="30.5" style="299" customWidth="1"/>
    <col min="4531" max="4532" width="8.75" style="299"/>
    <col min="4533" max="4533" width="10.75" style="299" customWidth="1"/>
    <col min="4534" max="4534" width="5.25" style="299" customWidth="1"/>
    <col min="4535" max="4535" width="7.625" style="299" customWidth="1"/>
    <col min="4536" max="4536" width="5.375" style="299" customWidth="1"/>
    <col min="4537" max="4537" width="7.625" style="299" customWidth="1"/>
    <col min="4538" max="4538" width="6" style="299" bestFit="1" customWidth="1"/>
    <col min="4539" max="4539" width="7.625" style="299" customWidth="1"/>
    <col min="4540" max="4540" width="5.375" style="299" customWidth="1"/>
    <col min="4541" max="4541" width="7.625" style="299" customWidth="1"/>
    <col min="4542" max="4542" width="5.375" style="299" bestFit="1" customWidth="1"/>
    <col min="4543" max="4543" width="7.625" style="299" customWidth="1"/>
    <col min="4544" max="4544" width="5.375" style="299" customWidth="1"/>
    <col min="4545" max="4545" width="7.625" style="299" customWidth="1"/>
    <col min="4546" max="4546" width="5.375" style="299" bestFit="1" customWidth="1"/>
    <col min="4547" max="4547" width="7.625" style="299" customWidth="1"/>
    <col min="4548" max="4548" width="5.375" style="299" customWidth="1"/>
    <col min="4549" max="4549" width="7.625" style="299" customWidth="1"/>
    <col min="4550" max="4550" width="5.375" style="299" bestFit="1" customWidth="1"/>
    <col min="4551" max="4551" width="7.625" style="299" customWidth="1"/>
    <col min="4552" max="4552" width="5.375" style="299" customWidth="1"/>
    <col min="4553" max="4553" width="7.625" style="299" customWidth="1"/>
    <col min="4554" max="4554" width="5.375" style="299" bestFit="1" customWidth="1"/>
    <col min="4555" max="4555" width="7.625" style="299" customWidth="1"/>
    <col min="4556" max="4556" width="5.375" style="299" customWidth="1"/>
    <col min="4557" max="4557" width="7.625" style="299" customWidth="1"/>
    <col min="4558" max="4558" width="5.375" style="299" bestFit="1" customWidth="1"/>
    <col min="4559" max="4559" width="7.625" style="299" customWidth="1"/>
    <col min="4560" max="4560" width="5.375" style="299" customWidth="1"/>
    <col min="4561" max="4561" width="7.625" style="299" customWidth="1"/>
    <col min="4562" max="4562" width="5.375" style="299" bestFit="1" customWidth="1"/>
    <col min="4563" max="4563" width="7.625" style="299" customWidth="1"/>
    <col min="4564" max="4564" width="5.375" style="299" customWidth="1"/>
    <col min="4565" max="4565" width="7.625" style="299" customWidth="1"/>
    <col min="4566" max="4566" width="5.375" style="299" bestFit="1" customWidth="1"/>
    <col min="4567" max="4567" width="7.625" style="299" customWidth="1"/>
    <col min="4568" max="4568" width="5.375" style="299" customWidth="1"/>
    <col min="4569" max="4569" width="7.625" style="299" customWidth="1"/>
    <col min="4570" max="4570" width="5.375" style="299" bestFit="1" customWidth="1"/>
    <col min="4571" max="4571" width="7.625" style="299" customWidth="1"/>
    <col min="4572" max="4572" width="5.375" style="299" customWidth="1"/>
    <col min="4573" max="4573" width="7.625" style="299" customWidth="1"/>
    <col min="4574" max="4574" width="5.375" style="299" bestFit="1" customWidth="1"/>
    <col min="4575" max="4575" width="7.625" style="299" customWidth="1"/>
    <col min="4576" max="4576" width="5.375" style="299" customWidth="1"/>
    <col min="4577" max="4577" width="7.625" style="299" customWidth="1"/>
    <col min="4578" max="4578" width="5.375" style="299" bestFit="1" customWidth="1"/>
    <col min="4579" max="4579" width="7.625" style="299" customWidth="1"/>
    <col min="4580" max="4580" width="5.375" style="299" customWidth="1"/>
    <col min="4581" max="4581" width="7.625" style="299" customWidth="1"/>
    <col min="4582" max="4582" width="5.375" style="299" bestFit="1" customWidth="1"/>
    <col min="4583" max="4583" width="7.625" style="299" customWidth="1"/>
    <col min="4584" max="4584" width="5.375" style="299" customWidth="1"/>
    <col min="4585" max="4585" width="7.625" style="299" customWidth="1"/>
    <col min="4586" max="4586" width="5.375" style="299" bestFit="1" customWidth="1"/>
    <col min="4587" max="4587" width="7.625" style="299" customWidth="1"/>
    <col min="4588" max="4588" width="5.375" style="299" customWidth="1"/>
    <col min="4589" max="4589" width="7.625" style="299" customWidth="1"/>
    <col min="4590" max="4590" width="5.375" style="299" bestFit="1" customWidth="1"/>
    <col min="4591" max="4591" width="7.625" style="299" customWidth="1"/>
    <col min="4592" max="4592" width="5.375" style="299" customWidth="1"/>
    <col min="4593" max="4593" width="7.625" style="299" customWidth="1"/>
    <col min="4594" max="4594" width="5.375" style="299" bestFit="1" customWidth="1"/>
    <col min="4595" max="4595" width="7.625" style="299" customWidth="1"/>
    <col min="4596" max="4596" width="5.375" style="299" customWidth="1"/>
    <col min="4597" max="4597" width="7.625" style="299" customWidth="1"/>
    <col min="4598" max="4598" width="5.375" style="299" bestFit="1" customWidth="1"/>
    <col min="4599" max="4599" width="7.625" style="299" customWidth="1"/>
    <col min="4600" max="4600" width="5.375" style="299" customWidth="1"/>
    <col min="4601" max="4601" width="7.625" style="299" customWidth="1"/>
    <col min="4602" max="4602" width="5.375" style="299" bestFit="1" customWidth="1"/>
    <col min="4603" max="4603" width="7.625" style="299" customWidth="1"/>
    <col min="4604" max="4604" width="5.375" style="299" customWidth="1"/>
    <col min="4605" max="4605" width="7.625" style="299" customWidth="1"/>
    <col min="4606" max="4606" width="5.375" style="299" bestFit="1" customWidth="1"/>
    <col min="4607" max="4607" width="7.625" style="299" customWidth="1"/>
    <col min="4608" max="4608" width="5.375" style="299" customWidth="1"/>
    <col min="4609" max="4609" width="7.625" style="299" customWidth="1"/>
    <col min="4610" max="4610" width="5.375" style="299" bestFit="1" customWidth="1"/>
    <col min="4611" max="4611" width="7.625" style="299" customWidth="1"/>
    <col min="4612" max="4612" width="5.375" style="299" customWidth="1"/>
    <col min="4613" max="4613" width="7.625" style="299" customWidth="1"/>
    <col min="4614" max="4614" width="5.375" style="299" bestFit="1" customWidth="1"/>
    <col min="4615" max="4615" width="7.625" style="299" customWidth="1"/>
    <col min="4616" max="4616" width="5.375" style="299" customWidth="1"/>
    <col min="4617" max="4617" width="7.625" style="299" customWidth="1"/>
    <col min="4618" max="4618" width="5.375" style="299" bestFit="1" customWidth="1"/>
    <col min="4619" max="4619" width="7.625" style="299" customWidth="1"/>
    <col min="4620" max="4620" width="5.375" style="299" customWidth="1"/>
    <col min="4621" max="4621" width="7.625" style="299" customWidth="1"/>
    <col min="4622" max="4622" width="5.375" style="299" bestFit="1" customWidth="1"/>
    <col min="4623" max="4623" width="7.625" style="299" customWidth="1"/>
    <col min="4624" max="4624" width="5.375" style="299" customWidth="1"/>
    <col min="4625" max="4625" width="7.625" style="299" customWidth="1"/>
    <col min="4626" max="4626" width="5.375" style="299" bestFit="1" customWidth="1"/>
    <col min="4627" max="4627" width="7.625" style="299" customWidth="1"/>
    <col min="4628" max="4628" width="5.375" style="299" customWidth="1"/>
    <col min="4629" max="4629" width="7.625" style="299" customWidth="1"/>
    <col min="4630" max="4630" width="5.375" style="299" bestFit="1" customWidth="1"/>
    <col min="4631" max="4631" width="8.75" style="299"/>
    <col min="4632" max="4633" width="5.375" style="299" bestFit="1" customWidth="1"/>
    <col min="4634" max="4634" width="2.125" style="299" bestFit="1" customWidth="1"/>
    <col min="4635" max="4784" width="8.75" style="299"/>
    <col min="4785" max="4785" width="4.375" style="299" customWidth="1"/>
    <col min="4786" max="4786" width="30.5" style="299" customWidth="1"/>
    <col min="4787" max="4788" width="8.75" style="299"/>
    <col min="4789" max="4789" width="10.75" style="299" customWidth="1"/>
    <col min="4790" max="4790" width="5.25" style="299" customWidth="1"/>
    <col min="4791" max="4791" width="7.625" style="299" customWidth="1"/>
    <col min="4792" max="4792" width="5.375" style="299" customWidth="1"/>
    <col min="4793" max="4793" width="7.625" style="299" customWidth="1"/>
    <col min="4794" max="4794" width="6" style="299" bestFit="1" customWidth="1"/>
    <col min="4795" max="4795" width="7.625" style="299" customWidth="1"/>
    <col min="4796" max="4796" width="5.375" style="299" customWidth="1"/>
    <col min="4797" max="4797" width="7.625" style="299" customWidth="1"/>
    <col min="4798" max="4798" width="5.375" style="299" bestFit="1" customWidth="1"/>
    <col min="4799" max="4799" width="7.625" style="299" customWidth="1"/>
    <col min="4800" max="4800" width="5.375" style="299" customWidth="1"/>
    <col min="4801" max="4801" width="7.625" style="299" customWidth="1"/>
    <col min="4802" max="4802" width="5.375" style="299" bestFit="1" customWidth="1"/>
    <col min="4803" max="4803" width="7.625" style="299" customWidth="1"/>
    <col min="4804" max="4804" width="5.375" style="299" customWidth="1"/>
    <col min="4805" max="4805" width="7.625" style="299" customWidth="1"/>
    <col min="4806" max="4806" width="5.375" style="299" bestFit="1" customWidth="1"/>
    <col min="4807" max="4807" width="7.625" style="299" customWidth="1"/>
    <col min="4808" max="4808" width="5.375" style="299" customWidth="1"/>
    <col min="4809" max="4809" width="7.625" style="299" customWidth="1"/>
    <col min="4810" max="4810" width="5.375" style="299" bestFit="1" customWidth="1"/>
    <col min="4811" max="4811" width="7.625" style="299" customWidth="1"/>
    <col min="4812" max="4812" width="5.375" style="299" customWidth="1"/>
    <col min="4813" max="4813" width="7.625" style="299" customWidth="1"/>
    <col min="4814" max="4814" width="5.375" style="299" bestFit="1" customWidth="1"/>
    <col min="4815" max="4815" width="7.625" style="299" customWidth="1"/>
    <col min="4816" max="4816" width="5.375" style="299" customWidth="1"/>
    <col min="4817" max="4817" width="7.625" style="299" customWidth="1"/>
    <col min="4818" max="4818" width="5.375" style="299" bestFit="1" customWidth="1"/>
    <col min="4819" max="4819" width="7.625" style="299" customWidth="1"/>
    <col min="4820" max="4820" width="5.375" style="299" customWidth="1"/>
    <col min="4821" max="4821" width="7.625" style="299" customWidth="1"/>
    <col min="4822" max="4822" width="5.375" style="299" bestFit="1" customWidth="1"/>
    <col min="4823" max="4823" width="7.625" style="299" customWidth="1"/>
    <col min="4824" max="4824" width="5.375" style="299" customWidth="1"/>
    <col min="4825" max="4825" width="7.625" style="299" customWidth="1"/>
    <col min="4826" max="4826" width="5.375" style="299" bestFit="1" customWidth="1"/>
    <col min="4827" max="4827" width="7.625" style="299" customWidth="1"/>
    <col min="4828" max="4828" width="5.375" style="299" customWidth="1"/>
    <col min="4829" max="4829" width="7.625" style="299" customWidth="1"/>
    <col min="4830" max="4830" width="5.375" style="299" bestFit="1" customWidth="1"/>
    <col min="4831" max="4831" width="7.625" style="299" customWidth="1"/>
    <col min="4832" max="4832" width="5.375" style="299" customWidth="1"/>
    <col min="4833" max="4833" width="7.625" style="299" customWidth="1"/>
    <col min="4834" max="4834" width="5.375" style="299" bestFit="1" customWidth="1"/>
    <col min="4835" max="4835" width="7.625" style="299" customWidth="1"/>
    <col min="4836" max="4836" width="5.375" style="299" customWidth="1"/>
    <col min="4837" max="4837" width="7.625" style="299" customWidth="1"/>
    <col min="4838" max="4838" width="5.375" style="299" bestFit="1" customWidth="1"/>
    <col min="4839" max="4839" width="7.625" style="299" customWidth="1"/>
    <col min="4840" max="4840" width="5.375" style="299" customWidth="1"/>
    <col min="4841" max="4841" width="7.625" style="299" customWidth="1"/>
    <col min="4842" max="4842" width="5.375" style="299" bestFit="1" customWidth="1"/>
    <col min="4843" max="4843" width="7.625" style="299" customWidth="1"/>
    <col min="4844" max="4844" width="5.375" style="299" customWidth="1"/>
    <col min="4845" max="4845" width="7.625" style="299" customWidth="1"/>
    <col min="4846" max="4846" width="5.375" style="299" bestFit="1" customWidth="1"/>
    <col min="4847" max="4847" width="7.625" style="299" customWidth="1"/>
    <col min="4848" max="4848" width="5.375" style="299" customWidth="1"/>
    <col min="4849" max="4849" width="7.625" style="299" customWidth="1"/>
    <col min="4850" max="4850" width="5.375" style="299" bestFit="1" customWidth="1"/>
    <col min="4851" max="4851" width="7.625" style="299" customWidth="1"/>
    <col min="4852" max="4852" width="5.375" style="299" customWidth="1"/>
    <col min="4853" max="4853" width="7.625" style="299" customWidth="1"/>
    <col min="4854" max="4854" width="5.375" style="299" bestFit="1" customWidth="1"/>
    <col min="4855" max="4855" width="7.625" style="299" customWidth="1"/>
    <col min="4856" max="4856" width="5.375" style="299" customWidth="1"/>
    <col min="4857" max="4857" width="7.625" style="299" customWidth="1"/>
    <col min="4858" max="4858" width="5.375" style="299" bestFit="1" customWidth="1"/>
    <col min="4859" max="4859" width="7.625" style="299" customWidth="1"/>
    <col min="4860" max="4860" width="5.375" style="299" customWidth="1"/>
    <col min="4861" max="4861" width="7.625" style="299" customWidth="1"/>
    <col min="4862" max="4862" width="5.375" style="299" bestFit="1" customWidth="1"/>
    <col min="4863" max="4863" width="7.625" style="299" customWidth="1"/>
    <col min="4864" max="4864" width="5.375" style="299" customWidth="1"/>
    <col min="4865" max="4865" width="7.625" style="299" customWidth="1"/>
    <col min="4866" max="4866" width="5.375" style="299" bestFit="1" customWidth="1"/>
    <col min="4867" max="4867" width="7.625" style="299" customWidth="1"/>
    <col min="4868" max="4868" width="5.375" style="299" customWidth="1"/>
    <col min="4869" max="4869" width="7.625" style="299" customWidth="1"/>
    <col min="4870" max="4870" width="5.375" style="299" bestFit="1" customWidth="1"/>
    <col min="4871" max="4871" width="7.625" style="299" customWidth="1"/>
    <col min="4872" max="4872" width="5.375" style="299" customWidth="1"/>
    <col min="4873" max="4873" width="7.625" style="299" customWidth="1"/>
    <col min="4874" max="4874" width="5.375" style="299" bestFit="1" customWidth="1"/>
    <col min="4875" max="4875" width="7.625" style="299" customWidth="1"/>
    <col min="4876" max="4876" width="5.375" style="299" customWidth="1"/>
    <col min="4877" max="4877" width="7.625" style="299" customWidth="1"/>
    <col min="4878" max="4878" width="5.375" style="299" bestFit="1" customWidth="1"/>
    <col min="4879" max="4879" width="7.625" style="299" customWidth="1"/>
    <col min="4880" max="4880" width="5.375" style="299" customWidth="1"/>
    <col min="4881" max="4881" width="7.625" style="299" customWidth="1"/>
    <col min="4882" max="4882" width="5.375" style="299" bestFit="1" customWidth="1"/>
    <col min="4883" max="4883" width="7.625" style="299" customWidth="1"/>
    <col min="4884" max="4884" width="5.375" style="299" customWidth="1"/>
    <col min="4885" max="4885" width="7.625" style="299" customWidth="1"/>
    <col min="4886" max="4886" width="5.375" style="299" bestFit="1" customWidth="1"/>
    <col min="4887" max="4887" width="8.75" style="299"/>
    <col min="4888" max="4889" width="5.375" style="299" bestFit="1" customWidth="1"/>
    <col min="4890" max="4890" width="2.125" style="299" bestFit="1" customWidth="1"/>
    <col min="4891" max="5040" width="8.75" style="299"/>
    <col min="5041" max="5041" width="4.375" style="299" customWidth="1"/>
    <col min="5042" max="5042" width="30.5" style="299" customWidth="1"/>
    <col min="5043" max="5044" width="8.75" style="299"/>
    <col min="5045" max="5045" width="10.75" style="299" customWidth="1"/>
    <col min="5046" max="5046" width="5.25" style="299" customWidth="1"/>
    <col min="5047" max="5047" width="7.625" style="299" customWidth="1"/>
    <col min="5048" max="5048" width="5.375" style="299" customWidth="1"/>
    <col min="5049" max="5049" width="7.625" style="299" customWidth="1"/>
    <col min="5050" max="5050" width="6" style="299" bestFit="1" customWidth="1"/>
    <col min="5051" max="5051" width="7.625" style="299" customWidth="1"/>
    <col min="5052" max="5052" width="5.375" style="299" customWidth="1"/>
    <col min="5053" max="5053" width="7.625" style="299" customWidth="1"/>
    <col min="5054" max="5054" width="5.375" style="299" bestFit="1" customWidth="1"/>
    <col min="5055" max="5055" width="7.625" style="299" customWidth="1"/>
    <col min="5056" max="5056" width="5.375" style="299" customWidth="1"/>
    <col min="5057" max="5057" width="7.625" style="299" customWidth="1"/>
    <col min="5058" max="5058" width="5.375" style="299" bestFit="1" customWidth="1"/>
    <col min="5059" max="5059" width="7.625" style="299" customWidth="1"/>
    <col min="5060" max="5060" width="5.375" style="299" customWidth="1"/>
    <col min="5061" max="5061" width="7.625" style="299" customWidth="1"/>
    <col min="5062" max="5062" width="5.375" style="299" bestFit="1" customWidth="1"/>
    <col min="5063" max="5063" width="7.625" style="299" customWidth="1"/>
    <col min="5064" max="5064" width="5.375" style="299" customWidth="1"/>
    <col min="5065" max="5065" width="7.625" style="299" customWidth="1"/>
    <col min="5066" max="5066" width="5.375" style="299" bestFit="1" customWidth="1"/>
    <col min="5067" max="5067" width="7.625" style="299" customWidth="1"/>
    <col min="5068" max="5068" width="5.375" style="299" customWidth="1"/>
    <col min="5069" max="5069" width="7.625" style="299" customWidth="1"/>
    <col min="5070" max="5070" width="5.375" style="299" bestFit="1" customWidth="1"/>
    <col min="5071" max="5071" width="7.625" style="299" customWidth="1"/>
    <col min="5072" max="5072" width="5.375" style="299" customWidth="1"/>
    <col min="5073" max="5073" width="7.625" style="299" customWidth="1"/>
    <col min="5074" max="5074" width="5.375" style="299" bestFit="1" customWidth="1"/>
    <col min="5075" max="5075" width="7.625" style="299" customWidth="1"/>
    <col min="5076" max="5076" width="5.375" style="299" customWidth="1"/>
    <col min="5077" max="5077" width="7.625" style="299" customWidth="1"/>
    <col min="5078" max="5078" width="5.375" style="299" bestFit="1" customWidth="1"/>
    <col min="5079" max="5079" width="7.625" style="299" customWidth="1"/>
    <col min="5080" max="5080" width="5.375" style="299" customWidth="1"/>
    <col min="5081" max="5081" width="7.625" style="299" customWidth="1"/>
    <col min="5082" max="5082" width="5.375" style="299" bestFit="1" customWidth="1"/>
    <col min="5083" max="5083" width="7.625" style="299" customWidth="1"/>
    <col min="5084" max="5084" width="5.375" style="299" customWidth="1"/>
    <col min="5085" max="5085" width="7.625" style="299" customWidth="1"/>
    <col min="5086" max="5086" width="5.375" style="299" bestFit="1" customWidth="1"/>
    <col min="5087" max="5087" width="7.625" style="299" customWidth="1"/>
    <col min="5088" max="5088" width="5.375" style="299" customWidth="1"/>
    <col min="5089" max="5089" width="7.625" style="299" customWidth="1"/>
    <col min="5090" max="5090" width="5.375" style="299" bestFit="1" customWidth="1"/>
    <col min="5091" max="5091" width="7.625" style="299" customWidth="1"/>
    <col min="5092" max="5092" width="5.375" style="299" customWidth="1"/>
    <col min="5093" max="5093" width="7.625" style="299" customWidth="1"/>
    <col min="5094" max="5094" width="5.375" style="299" bestFit="1" customWidth="1"/>
    <col min="5095" max="5095" width="7.625" style="299" customWidth="1"/>
    <col min="5096" max="5096" width="5.375" style="299" customWidth="1"/>
    <col min="5097" max="5097" width="7.625" style="299" customWidth="1"/>
    <col min="5098" max="5098" width="5.375" style="299" bestFit="1" customWidth="1"/>
    <col min="5099" max="5099" width="7.625" style="299" customWidth="1"/>
    <col min="5100" max="5100" width="5.375" style="299" customWidth="1"/>
    <col min="5101" max="5101" width="7.625" style="299" customWidth="1"/>
    <col min="5102" max="5102" width="5.375" style="299" bestFit="1" customWidth="1"/>
    <col min="5103" max="5103" width="7.625" style="299" customWidth="1"/>
    <col min="5104" max="5104" width="5.375" style="299" customWidth="1"/>
    <col min="5105" max="5105" width="7.625" style="299" customWidth="1"/>
    <col min="5106" max="5106" width="5.375" style="299" bestFit="1" customWidth="1"/>
    <col min="5107" max="5107" width="7.625" style="299" customWidth="1"/>
    <col min="5108" max="5108" width="5.375" style="299" customWidth="1"/>
    <col min="5109" max="5109" width="7.625" style="299" customWidth="1"/>
    <col min="5110" max="5110" width="5.375" style="299" bestFit="1" customWidth="1"/>
    <col min="5111" max="5111" width="7.625" style="299" customWidth="1"/>
    <col min="5112" max="5112" width="5.375" style="299" customWidth="1"/>
    <col min="5113" max="5113" width="7.625" style="299" customWidth="1"/>
    <col min="5114" max="5114" width="5.375" style="299" bestFit="1" customWidth="1"/>
    <col min="5115" max="5115" width="7.625" style="299" customWidth="1"/>
    <col min="5116" max="5116" width="5.375" style="299" customWidth="1"/>
    <col min="5117" max="5117" width="7.625" style="299" customWidth="1"/>
    <col min="5118" max="5118" width="5.375" style="299" bestFit="1" customWidth="1"/>
    <col min="5119" max="5119" width="7.625" style="299" customWidth="1"/>
    <col min="5120" max="5120" width="5.375" style="299" customWidth="1"/>
    <col min="5121" max="5121" width="7.625" style="299" customWidth="1"/>
    <col min="5122" max="5122" width="5.375" style="299" bestFit="1" customWidth="1"/>
    <col min="5123" max="5123" width="7.625" style="299" customWidth="1"/>
    <col min="5124" max="5124" width="5.375" style="299" customWidth="1"/>
    <col min="5125" max="5125" width="7.625" style="299" customWidth="1"/>
    <col min="5126" max="5126" width="5.375" style="299" bestFit="1" customWidth="1"/>
    <col min="5127" max="5127" width="7.625" style="299" customWidth="1"/>
    <col min="5128" max="5128" width="5.375" style="299" customWidth="1"/>
    <col min="5129" max="5129" width="7.625" style="299" customWidth="1"/>
    <col min="5130" max="5130" width="5.375" style="299" bestFit="1" customWidth="1"/>
    <col min="5131" max="5131" width="7.625" style="299" customWidth="1"/>
    <col min="5132" max="5132" width="5.375" style="299" customWidth="1"/>
    <col min="5133" max="5133" width="7.625" style="299" customWidth="1"/>
    <col min="5134" max="5134" width="5.375" style="299" bestFit="1" customWidth="1"/>
    <col min="5135" max="5135" width="7.625" style="299" customWidth="1"/>
    <col min="5136" max="5136" width="5.375" style="299" customWidth="1"/>
    <col min="5137" max="5137" width="7.625" style="299" customWidth="1"/>
    <col min="5138" max="5138" width="5.375" style="299" bestFit="1" customWidth="1"/>
    <col min="5139" max="5139" width="7.625" style="299" customWidth="1"/>
    <col min="5140" max="5140" width="5.375" style="299" customWidth="1"/>
    <col min="5141" max="5141" width="7.625" style="299" customWidth="1"/>
    <col min="5142" max="5142" width="5.375" style="299" bestFit="1" customWidth="1"/>
    <col min="5143" max="5143" width="8.75" style="299"/>
    <col min="5144" max="5145" width="5.375" style="299" bestFit="1" customWidth="1"/>
    <col min="5146" max="5146" width="2.125" style="299" bestFit="1" customWidth="1"/>
    <col min="5147" max="5296" width="8.75" style="299"/>
    <col min="5297" max="5297" width="4.375" style="299" customWidth="1"/>
    <col min="5298" max="5298" width="30.5" style="299" customWidth="1"/>
    <col min="5299" max="5300" width="8.75" style="299"/>
    <col min="5301" max="5301" width="10.75" style="299" customWidth="1"/>
    <col min="5302" max="5302" width="5.25" style="299" customWidth="1"/>
    <col min="5303" max="5303" width="7.625" style="299" customWidth="1"/>
    <col min="5304" max="5304" width="5.375" style="299" customWidth="1"/>
    <col min="5305" max="5305" width="7.625" style="299" customWidth="1"/>
    <col min="5306" max="5306" width="6" style="299" bestFit="1" customWidth="1"/>
    <col min="5307" max="5307" width="7.625" style="299" customWidth="1"/>
    <col min="5308" max="5308" width="5.375" style="299" customWidth="1"/>
    <col min="5309" max="5309" width="7.625" style="299" customWidth="1"/>
    <col min="5310" max="5310" width="5.375" style="299" bestFit="1" customWidth="1"/>
    <col min="5311" max="5311" width="7.625" style="299" customWidth="1"/>
    <col min="5312" max="5312" width="5.375" style="299" customWidth="1"/>
    <col min="5313" max="5313" width="7.625" style="299" customWidth="1"/>
    <col min="5314" max="5314" width="5.375" style="299" bestFit="1" customWidth="1"/>
    <col min="5315" max="5315" width="7.625" style="299" customWidth="1"/>
    <col min="5316" max="5316" width="5.375" style="299" customWidth="1"/>
    <col min="5317" max="5317" width="7.625" style="299" customWidth="1"/>
    <col min="5318" max="5318" width="5.375" style="299" bestFit="1" customWidth="1"/>
    <col min="5319" max="5319" width="7.625" style="299" customWidth="1"/>
    <col min="5320" max="5320" width="5.375" style="299" customWidth="1"/>
    <col min="5321" max="5321" width="7.625" style="299" customWidth="1"/>
    <col min="5322" max="5322" width="5.375" style="299" bestFit="1" customWidth="1"/>
    <col min="5323" max="5323" width="7.625" style="299" customWidth="1"/>
    <col min="5324" max="5324" width="5.375" style="299" customWidth="1"/>
    <col min="5325" max="5325" width="7.625" style="299" customWidth="1"/>
    <col min="5326" max="5326" width="5.375" style="299" bestFit="1" customWidth="1"/>
    <col min="5327" max="5327" width="7.625" style="299" customWidth="1"/>
    <col min="5328" max="5328" width="5.375" style="299" customWidth="1"/>
    <col min="5329" max="5329" width="7.625" style="299" customWidth="1"/>
    <col min="5330" max="5330" width="5.375" style="299" bestFit="1" customWidth="1"/>
    <col min="5331" max="5331" width="7.625" style="299" customWidth="1"/>
    <col min="5332" max="5332" width="5.375" style="299" customWidth="1"/>
    <col min="5333" max="5333" width="7.625" style="299" customWidth="1"/>
    <col min="5334" max="5334" width="5.375" style="299" bestFit="1" customWidth="1"/>
    <col min="5335" max="5335" width="7.625" style="299" customWidth="1"/>
    <col min="5336" max="5336" width="5.375" style="299" customWidth="1"/>
    <col min="5337" max="5337" width="7.625" style="299" customWidth="1"/>
    <col min="5338" max="5338" width="5.375" style="299" bestFit="1" customWidth="1"/>
    <col min="5339" max="5339" width="7.625" style="299" customWidth="1"/>
    <col min="5340" max="5340" width="5.375" style="299" customWidth="1"/>
    <col min="5341" max="5341" width="7.625" style="299" customWidth="1"/>
    <col min="5342" max="5342" width="5.375" style="299" bestFit="1" customWidth="1"/>
    <col min="5343" max="5343" width="7.625" style="299" customWidth="1"/>
    <col min="5344" max="5344" width="5.375" style="299" customWidth="1"/>
    <col min="5345" max="5345" width="7.625" style="299" customWidth="1"/>
    <col min="5346" max="5346" width="5.375" style="299" bestFit="1" customWidth="1"/>
    <col min="5347" max="5347" width="7.625" style="299" customWidth="1"/>
    <col min="5348" max="5348" width="5.375" style="299" customWidth="1"/>
    <col min="5349" max="5349" width="7.625" style="299" customWidth="1"/>
    <col min="5350" max="5350" width="5.375" style="299" bestFit="1" customWidth="1"/>
    <col min="5351" max="5351" width="7.625" style="299" customWidth="1"/>
    <col min="5352" max="5352" width="5.375" style="299" customWidth="1"/>
    <col min="5353" max="5353" width="7.625" style="299" customWidth="1"/>
    <col min="5354" max="5354" width="5.375" style="299" bestFit="1" customWidth="1"/>
    <col min="5355" max="5355" width="7.625" style="299" customWidth="1"/>
    <col min="5356" max="5356" width="5.375" style="299" customWidth="1"/>
    <col min="5357" max="5357" width="7.625" style="299" customWidth="1"/>
    <col min="5358" max="5358" width="5.375" style="299" bestFit="1" customWidth="1"/>
    <col min="5359" max="5359" width="7.625" style="299" customWidth="1"/>
    <col min="5360" max="5360" width="5.375" style="299" customWidth="1"/>
    <col min="5361" max="5361" width="7.625" style="299" customWidth="1"/>
    <col min="5362" max="5362" width="5.375" style="299" bestFit="1" customWidth="1"/>
    <col min="5363" max="5363" width="7.625" style="299" customWidth="1"/>
    <col min="5364" max="5364" width="5.375" style="299" customWidth="1"/>
    <col min="5365" max="5365" width="7.625" style="299" customWidth="1"/>
    <col min="5366" max="5366" width="5.375" style="299" bestFit="1" customWidth="1"/>
    <col min="5367" max="5367" width="7.625" style="299" customWidth="1"/>
    <col min="5368" max="5368" width="5.375" style="299" customWidth="1"/>
    <col min="5369" max="5369" width="7.625" style="299" customWidth="1"/>
    <col min="5370" max="5370" width="5.375" style="299" bestFit="1" customWidth="1"/>
    <col min="5371" max="5371" width="7.625" style="299" customWidth="1"/>
    <col min="5372" max="5372" width="5.375" style="299" customWidth="1"/>
    <col min="5373" max="5373" width="7.625" style="299" customWidth="1"/>
    <col min="5374" max="5374" width="5.375" style="299" bestFit="1" customWidth="1"/>
    <col min="5375" max="5375" width="7.625" style="299" customWidth="1"/>
    <col min="5376" max="5376" width="5.375" style="299" customWidth="1"/>
    <col min="5377" max="5377" width="7.625" style="299" customWidth="1"/>
    <col min="5378" max="5378" width="5.375" style="299" bestFit="1" customWidth="1"/>
    <col min="5379" max="5379" width="7.625" style="299" customWidth="1"/>
    <col min="5380" max="5380" width="5.375" style="299" customWidth="1"/>
    <col min="5381" max="5381" width="7.625" style="299" customWidth="1"/>
    <col min="5382" max="5382" width="5.375" style="299" bestFit="1" customWidth="1"/>
    <col min="5383" max="5383" width="7.625" style="299" customWidth="1"/>
    <col min="5384" max="5384" width="5.375" style="299" customWidth="1"/>
    <col min="5385" max="5385" width="7.625" style="299" customWidth="1"/>
    <col min="5386" max="5386" width="5.375" style="299" bestFit="1" customWidth="1"/>
    <col min="5387" max="5387" width="7.625" style="299" customWidth="1"/>
    <col min="5388" max="5388" width="5.375" style="299" customWidth="1"/>
    <col min="5389" max="5389" width="7.625" style="299" customWidth="1"/>
    <col min="5390" max="5390" width="5.375" style="299" bestFit="1" customWidth="1"/>
    <col min="5391" max="5391" width="7.625" style="299" customWidth="1"/>
    <col min="5392" max="5392" width="5.375" style="299" customWidth="1"/>
    <col min="5393" max="5393" width="7.625" style="299" customWidth="1"/>
    <col min="5394" max="5394" width="5.375" style="299" bestFit="1" customWidth="1"/>
    <col min="5395" max="5395" width="7.625" style="299" customWidth="1"/>
    <col min="5396" max="5396" width="5.375" style="299" customWidth="1"/>
    <col min="5397" max="5397" width="7.625" style="299" customWidth="1"/>
    <col min="5398" max="5398" width="5.375" style="299" bestFit="1" customWidth="1"/>
    <col min="5399" max="5399" width="8.75" style="299"/>
    <col min="5400" max="5401" width="5.375" style="299" bestFit="1" customWidth="1"/>
    <col min="5402" max="5402" width="2.125" style="299" bestFit="1" customWidth="1"/>
    <col min="5403" max="5552" width="8.75" style="299"/>
    <col min="5553" max="5553" width="4.375" style="299" customWidth="1"/>
    <col min="5554" max="5554" width="30.5" style="299" customWidth="1"/>
    <col min="5555" max="5556" width="8.75" style="299"/>
    <col min="5557" max="5557" width="10.75" style="299" customWidth="1"/>
    <col min="5558" max="5558" width="5.25" style="299" customWidth="1"/>
    <col min="5559" max="5559" width="7.625" style="299" customWidth="1"/>
    <col min="5560" max="5560" width="5.375" style="299" customWidth="1"/>
    <col min="5561" max="5561" width="7.625" style="299" customWidth="1"/>
    <col min="5562" max="5562" width="6" style="299" bestFit="1" customWidth="1"/>
    <col min="5563" max="5563" width="7.625" style="299" customWidth="1"/>
    <col min="5564" max="5564" width="5.375" style="299" customWidth="1"/>
    <col min="5565" max="5565" width="7.625" style="299" customWidth="1"/>
    <col min="5566" max="5566" width="5.375" style="299" bestFit="1" customWidth="1"/>
    <col min="5567" max="5567" width="7.625" style="299" customWidth="1"/>
    <col min="5568" max="5568" width="5.375" style="299" customWidth="1"/>
    <col min="5569" max="5569" width="7.625" style="299" customWidth="1"/>
    <col min="5570" max="5570" width="5.375" style="299" bestFit="1" customWidth="1"/>
    <col min="5571" max="5571" width="7.625" style="299" customWidth="1"/>
    <col min="5572" max="5572" width="5.375" style="299" customWidth="1"/>
    <col min="5573" max="5573" width="7.625" style="299" customWidth="1"/>
    <col min="5574" max="5574" width="5.375" style="299" bestFit="1" customWidth="1"/>
    <col min="5575" max="5575" width="7.625" style="299" customWidth="1"/>
    <col min="5576" max="5576" width="5.375" style="299" customWidth="1"/>
    <col min="5577" max="5577" width="7.625" style="299" customWidth="1"/>
    <col min="5578" max="5578" width="5.375" style="299" bestFit="1" customWidth="1"/>
    <col min="5579" max="5579" width="7.625" style="299" customWidth="1"/>
    <col min="5580" max="5580" width="5.375" style="299" customWidth="1"/>
    <col min="5581" max="5581" width="7.625" style="299" customWidth="1"/>
    <col min="5582" max="5582" width="5.375" style="299" bestFit="1" customWidth="1"/>
    <col min="5583" max="5583" width="7.625" style="299" customWidth="1"/>
    <col min="5584" max="5584" width="5.375" style="299" customWidth="1"/>
    <col min="5585" max="5585" width="7.625" style="299" customWidth="1"/>
    <col min="5586" max="5586" width="5.375" style="299" bestFit="1" customWidth="1"/>
    <col min="5587" max="5587" width="7.625" style="299" customWidth="1"/>
    <col min="5588" max="5588" width="5.375" style="299" customWidth="1"/>
    <col min="5589" max="5589" width="7.625" style="299" customWidth="1"/>
    <col min="5590" max="5590" width="5.375" style="299" bestFit="1" customWidth="1"/>
    <col min="5591" max="5591" width="7.625" style="299" customWidth="1"/>
    <col min="5592" max="5592" width="5.375" style="299" customWidth="1"/>
    <col min="5593" max="5593" width="7.625" style="299" customWidth="1"/>
    <col min="5594" max="5594" width="5.375" style="299" bestFit="1" customWidth="1"/>
    <col min="5595" max="5595" width="7.625" style="299" customWidth="1"/>
    <col min="5596" max="5596" width="5.375" style="299" customWidth="1"/>
    <col min="5597" max="5597" width="7.625" style="299" customWidth="1"/>
    <col min="5598" max="5598" width="5.375" style="299" bestFit="1" customWidth="1"/>
    <col min="5599" max="5599" width="7.625" style="299" customWidth="1"/>
    <col min="5600" max="5600" width="5.375" style="299" customWidth="1"/>
    <col min="5601" max="5601" width="7.625" style="299" customWidth="1"/>
    <col min="5602" max="5602" width="5.375" style="299" bestFit="1" customWidth="1"/>
    <col min="5603" max="5603" width="7.625" style="299" customWidth="1"/>
    <col min="5604" max="5604" width="5.375" style="299" customWidth="1"/>
    <col min="5605" max="5605" width="7.625" style="299" customWidth="1"/>
    <col min="5606" max="5606" width="5.375" style="299" bestFit="1" customWidth="1"/>
    <col min="5607" max="5607" width="7.625" style="299" customWidth="1"/>
    <col min="5608" max="5608" width="5.375" style="299" customWidth="1"/>
    <col min="5609" max="5609" width="7.625" style="299" customWidth="1"/>
    <col min="5610" max="5610" width="5.375" style="299" bestFit="1" customWidth="1"/>
    <col min="5611" max="5611" width="7.625" style="299" customWidth="1"/>
    <col min="5612" max="5612" width="5.375" style="299" customWidth="1"/>
    <col min="5613" max="5613" width="7.625" style="299" customWidth="1"/>
    <col min="5614" max="5614" width="5.375" style="299" bestFit="1" customWidth="1"/>
    <col min="5615" max="5615" width="7.625" style="299" customWidth="1"/>
    <col min="5616" max="5616" width="5.375" style="299" customWidth="1"/>
    <col min="5617" max="5617" width="7.625" style="299" customWidth="1"/>
    <col min="5618" max="5618" width="5.375" style="299" bestFit="1" customWidth="1"/>
    <col min="5619" max="5619" width="7.625" style="299" customWidth="1"/>
    <col min="5620" max="5620" width="5.375" style="299" customWidth="1"/>
    <col min="5621" max="5621" width="7.625" style="299" customWidth="1"/>
    <col min="5622" max="5622" width="5.375" style="299" bestFit="1" customWidth="1"/>
    <col min="5623" max="5623" width="7.625" style="299" customWidth="1"/>
    <col min="5624" max="5624" width="5.375" style="299" customWidth="1"/>
    <col min="5625" max="5625" width="7.625" style="299" customWidth="1"/>
    <col min="5626" max="5626" width="5.375" style="299" bestFit="1" customWidth="1"/>
    <col min="5627" max="5627" width="7.625" style="299" customWidth="1"/>
    <col min="5628" max="5628" width="5.375" style="299" customWidth="1"/>
    <col min="5629" max="5629" width="7.625" style="299" customWidth="1"/>
    <col min="5630" max="5630" width="5.375" style="299" bestFit="1" customWidth="1"/>
    <col min="5631" max="5631" width="7.625" style="299" customWidth="1"/>
    <col min="5632" max="5632" width="5.375" style="299" customWidth="1"/>
    <col min="5633" max="5633" width="7.625" style="299" customWidth="1"/>
    <col min="5634" max="5634" width="5.375" style="299" bestFit="1" customWidth="1"/>
    <col min="5635" max="5635" width="7.625" style="299" customWidth="1"/>
    <col min="5636" max="5636" width="5.375" style="299" customWidth="1"/>
    <col min="5637" max="5637" width="7.625" style="299" customWidth="1"/>
    <col min="5638" max="5638" width="5.375" style="299" bestFit="1" customWidth="1"/>
    <col min="5639" max="5639" width="7.625" style="299" customWidth="1"/>
    <col min="5640" max="5640" width="5.375" style="299" customWidth="1"/>
    <col min="5641" max="5641" width="7.625" style="299" customWidth="1"/>
    <col min="5642" max="5642" width="5.375" style="299" bestFit="1" customWidth="1"/>
    <col min="5643" max="5643" width="7.625" style="299" customWidth="1"/>
    <col min="5644" max="5644" width="5.375" style="299" customWidth="1"/>
    <col min="5645" max="5645" width="7.625" style="299" customWidth="1"/>
    <col min="5646" max="5646" width="5.375" style="299" bestFit="1" customWidth="1"/>
    <col min="5647" max="5647" width="7.625" style="299" customWidth="1"/>
    <col min="5648" max="5648" width="5.375" style="299" customWidth="1"/>
    <col min="5649" max="5649" width="7.625" style="299" customWidth="1"/>
    <col min="5650" max="5650" width="5.375" style="299" bestFit="1" customWidth="1"/>
    <col min="5651" max="5651" width="7.625" style="299" customWidth="1"/>
    <col min="5652" max="5652" width="5.375" style="299" customWidth="1"/>
    <col min="5653" max="5653" width="7.625" style="299" customWidth="1"/>
    <col min="5654" max="5654" width="5.375" style="299" bestFit="1" customWidth="1"/>
    <col min="5655" max="5655" width="8.75" style="299"/>
    <col min="5656" max="5657" width="5.375" style="299" bestFit="1" customWidth="1"/>
    <col min="5658" max="5658" width="2.125" style="299" bestFit="1" customWidth="1"/>
    <col min="5659" max="5808" width="8.75" style="299"/>
    <col min="5809" max="5809" width="4.375" style="299" customWidth="1"/>
    <col min="5810" max="5810" width="30.5" style="299" customWidth="1"/>
    <col min="5811" max="5812" width="8.75" style="299"/>
    <col min="5813" max="5813" width="10.75" style="299" customWidth="1"/>
    <col min="5814" max="5814" width="5.25" style="299" customWidth="1"/>
    <col min="5815" max="5815" width="7.625" style="299" customWidth="1"/>
    <col min="5816" max="5816" width="5.375" style="299" customWidth="1"/>
    <col min="5817" max="5817" width="7.625" style="299" customWidth="1"/>
    <col min="5818" max="5818" width="6" style="299" bestFit="1" customWidth="1"/>
    <col min="5819" max="5819" width="7.625" style="299" customWidth="1"/>
    <col min="5820" max="5820" width="5.375" style="299" customWidth="1"/>
    <col min="5821" max="5821" width="7.625" style="299" customWidth="1"/>
    <col min="5822" max="5822" width="5.375" style="299" bestFit="1" customWidth="1"/>
    <col min="5823" max="5823" width="7.625" style="299" customWidth="1"/>
    <col min="5824" max="5824" width="5.375" style="299" customWidth="1"/>
    <col min="5825" max="5825" width="7.625" style="299" customWidth="1"/>
    <col min="5826" max="5826" width="5.375" style="299" bestFit="1" customWidth="1"/>
    <col min="5827" max="5827" width="7.625" style="299" customWidth="1"/>
    <col min="5828" max="5828" width="5.375" style="299" customWidth="1"/>
    <col min="5829" max="5829" width="7.625" style="299" customWidth="1"/>
    <col min="5830" max="5830" width="5.375" style="299" bestFit="1" customWidth="1"/>
    <col min="5831" max="5831" width="7.625" style="299" customWidth="1"/>
    <col min="5832" max="5832" width="5.375" style="299" customWidth="1"/>
    <col min="5833" max="5833" width="7.625" style="299" customWidth="1"/>
    <col min="5834" max="5834" width="5.375" style="299" bestFit="1" customWidth="1"/>
    <col min="5835" max="5835" width="7.625" style="299" customWidth="1"/>
    <col min="5836" max="5836" width="5.375" style="299" customWidth="1"/>
    <col min="5837" max="5837" width="7.625" style="299" customWidth="1"/>
    <col min="5838" max="5838" width="5.375" style="299" bestFit="1" customWidth="1"/>
    <col min="5839" max="5839" width="7.625" style="299" customWidth="1"/>
    <col min="5840" max="5840" width="5.375" style="299" customWidth="1"/>
    <col min="5841" max="5841" width="7.625" style="299" customWidth="1"/>
    <col min="5842" max="5842" width="5.375" style="299" bestFit="1" customWidth="1"/>
    <col min="5843" max="5843" width="7.625" style="299" customWidth="1"/>
    <col min="5844" max="5844" width="5.375" style="299" customWidth="1"/>
    <col min="5845" max="5845" width="7.625" style="299" customWidth="1"/>
    <col min="5846" max="5846" width="5.375" style="299" bestFit="1" customWidth="1"/>
    <col min="5847" max="5847" width="7.625" style="299" customWidth="1"/>
    <col min="5848" max="5848" width="5.375" style="299" customWidth="1"/>
    <col min="5849" max="5849" width="7.625" style="299" customWidth="1"/>
    <col min="5850" max="5850" width="5.375" style="299" bestFit="1" customWidth="1"/>
    <col min="5851" max="5851" width="7.625" style="299" customWidth="1"/>
    <col min="5852" max="5852" width="5.375" style="299" customWidth="1"/>
    <col min="5853" max="5853" width="7.625" style="299" customWidth="1"/>
    <col min="5854" max="5854" width="5.375" style="299" bestFit="1" customWidth="1"/>
    <col min="5855" max="5855" width="7.625" style="299" customWidth="1"/>
    <col min="5856" max="5856" width="5.375" style="299" customWidth="1"/>
    <col min="5857" max="5857" width="7.625" style="299" customWidth="1"/>
    <col min="5858" max="5858" width="5.375" style="299" bestFit="1" customWidth="1"/>
    <col min="5859" max="5859" width="7.625" style="299" customWidth="1"/>
    <col min="5860" max="5860" width="5.375" style="299" customWidth="1"/>
    <col min="5861" max="5861" width="7.625" style="299" customWidth="1"/>
    <col min="5862" max="5862" width="5.375" style="299" bestFit="1" customWidth="1"/>
    <col min="5863" max="5863" width="7.625" style="299" customWidth="1"/>
    <col min="5864" max="5864" width="5.375" style="299" customWidth="1"/>
    <col min="5865" max="5865" width="7.625" style="299" customWidth="1"/>
    <col min="5866" max="5866" width="5.375" style="299" bestFit="1" customWidth="1"/>
    <col min="5867" max="5867" width="7.625" style="299" customWidth="1"/>
    <col min="5868" max="5868" width="5.375" style="299" customWidth="1"/>
    <col min="5869" max="5869" width="7.625" style="299" customWidth="1"/>
    <col min="5870" max="5870" width="5.375" style="299" bestFit="1" customWidth="1"/>
    <col min="5871" max="5871" width="7.625" style="299" customWidth="1"/>
    <col min="5872" max="5872" width="5.375" style="299" customWidth="1"/>
    <col min="5873" max="5873" width="7.625" style="299" customWidth="1"/>
    <col min="5874" max="5874" width="5.375" style="299" bestFit="1" customWidth="1"/>
    <col min="5875" max="5875" width="7.625" style="299" customWidth="1"/>
    <col min="5876" max="5876" width="5.375" style="299" customWidth="1"/>
    <col min="5877" max="5877" width="7.625" style="299" customWidth="1"/>
    <col min="5878" max="5878" width="5.375" style="299" bestFit="1" customWidth="1"/>
    <col min="5879" max="5879" width="7.625" style="299" customWidth="1"/>
    <col min="5880" max="5880" width="5.375" style="299" customWidth="1"/>
    <col min="5881" max="5881" width="7.625" style="299" customWidth="1"/>
    <col min="5882" max="5882" width="5.375" style="299" bestFit="1" customWidth="1"/>
    <col min="5883" max="5883" width="7.625" style="299" customWidth="1"/>
    <col min="5884" max="5884" width="5.375" style="299" customWidth="1"/>
    <col min="5885" max="5885" width="7.625" style="299" customWidth="1"/>
    <col min="5886" max="5886" width="5.375" style="299" bestFit="1" customWidth="1"/>
    <col min="5887" max="5887" width="7.625" style="299" customWidth="1"/>
    <col min="5888" max="5888" width="5.375" style="299" customWidth="1"/>
    <col min="5889" max="5889" width="7.625" style="299" customWidth="1"/>
    <col min="5890" max="5890" width="5.375" style="299" bestFit="1" customWidth="1"/>
    <col min="5891" max="5891" width="7.625" style="299" customWidth="1"/>
    <col min="5892" max="5892" width="5.375" style="299" customWidth="1"/>
    <col min="5893" max="5893" width="7.625" style="299" customWidth="1"/>
    <col min="5894" max="5894" width="5.375" style="299" bestFit="1" customWidth="1"/>
    <col min="5895" max="5895" width="7.625" style="299" customWidth="1"/>
    <col min="5896" max="5896" width="5.375" style="299" customWidth="1"/>
    <col min="5897" max="5897" width="7.625" style="299" customWidth="1"/>
    <col min="5898" max="5898" width="5.375" style="299" bestFit="1" customWidth="1"/>
    <col min="5899" max="5899" width="7.625" style="299" customWidth="1"/>
    <col min="5900" max="5900" width="5.375" style="299" customWidth="1"/>
    <col min="5901" max="5901" width="7.625" style="299" customWidth="1"/>
    <col min="5902" max="5902" width="5.375" style="299" bestFit="1" customWidth="1"/>
    <col min="5903" max="5903" width="7.625" style="299" customWidth="1"/>
    <col min="5904" max="5904" width="5.375" style="299" customWidth="1"/>
    <col min="5905" max="5905" width="7.625" style="299" customWidth="1"/>
    <col min="5906" max="5906" width="5.375" style="299" bestFit="1" customWidth="1"/>
    <col min="5907" max="5907" width="7.625" style="299" customWidth="1"/>
    <col min="5908" max="5908" width="5.375" style="299" customWidth="1"/>
    <col min="5909" max="5909" width="7.625" style="299" customWidth="1"/>
    <col min="5910" max="5910" width="5.375" style="299" bestFit="1" customWidth="1"/>
    <col min="5911" max="5911" width="8.75" style="299"/>
    <col min="5912" max="5913" width="5.375" style="299" bestFit="1" customWidth="1"/>
    <col min="5914" max="5914" width="2.125" style="299" bestFit="1" customWidth="1"/>
    <col min="5915" max="6064" width="8.75" style="299"/>
    <col min="6065" max="6065" width="4.375" style="299" customWidth="1"/>
    <col min="6066" max="6066" width="30.5" style="299" customWidth="1"/>
    <col min="6067" max="6068" width="8.75" style="299"/>
    <col min="6069" max="6069" width="10.75" style="299" customWidth="1"/>
    <col min="6070" max="6070" width="5.25" style="299" customWidth="1"/>
    <col min="6071" max="6071" width="7.625" style="299" customWidth="1"/>
    <col min="6072" max="6072" width="5.375" style="299" customWidth="1"/>
    <col min="6073" max="6073" width="7.625" style="299" customWidth="1"/>
    <col min="6074" max="6074" width="6" style="299" bestFit="1" customWidth="1"/>
    <col min="6075" max="6075" width="7.625" style="299" customWidth="1"/>
    <col min="6076" max="6076" width="5.375" style="299" customWidth="1"/>
    <col min="6077" max="6077" width="7.625" style="299" customWidth="1"/>
    <col min="6078" max="6078" width="5.375" style="299" bestFit="1" customWidth="1"/>
    <col min="6079" max="6079" width="7.625" style="299" customWidth="1"/>
    <col min="6080" max="6080" width="5.375" style="299" customWidth="1"/>
    <col min="6081" max="6081" width="7.625" style="299" customWidth="1"/>
    <col min="6082" max="6082" width="5.375" style="299" bestFit="1" customWidth="1"/>
    <col min="6083" max="6083" width="7.625" style="299" customWidth="1"/>
    <col min="6084" max="6084" width="5.375" style="299" customWidth="1"/>
    <col min="6085" max="6085" width="7.625" style="299" customWidth="1"/>
    <col min="6086" max="6086" width="5.375" style="299" bestFit="1" customWidth="1"/>
    <col min="6087" max="6087" width="7.625" style="299" customWidth="1"/>
    <col min="6088" max="6088" width="5.375" style="299" customWidth="1"/>
    <col min="6089" max="6089" width="7.625" style="299" customWidth="1"/>
    <col min="6090" max="6090" width="5.375" style="299" bestFit="1" customWidth="1"/>
    <col min="6091" max="6091" width="7.625" style="299" customWidth="1"/>
    <col min="6092" max="6092" width="5.375" style="299" customWidth="1"/>
    <col min="6093" max="6093" width="7.625" style="299" customWidth="1"/>
    <col min="6094" max="6094" width="5.375" style="299" bestFit="1" customWidth="1"/>
    <col min="6095" max="6095" width="7.625" style="299" customWidth="1"/>
    <col min="6096" max="6096" width="5.375" style="299" customWidth="1"/>
    <col min="6097" max="6097" width="7.625" style="299" customWidth="1"/>
    <col min="6098" max="6098" width="5.375" style="299" bestFit="1" customWidth="1"/>
    <col min="6099" max="6099" width="7.625" style="299" customWidth="1"/>
    <col min="6100" max="6100" width="5.375" style="299" customWidth="1"/>
    <col min="6101" max="6101" width="7.625" style="299" customWidth="1"/>
    <col min="6102" max="6102" width="5.375" style="299" bestFit="1" customWidth="1"/>
    <col min="6103" max="6103" width="7.625" style="299" customWidth="1"/>
    <col min="6104" max="6104" width="5.375" style="299" customWidth="1"/>
    <col min="6105" max="6105" width="7.625" style="299" customWidth="1"/>
    <col min="6106" max="6106" width="5.375" style="299" bestFit="1" customWidth="1"/>
    <col min="6107" max="6107" width="7.625" style="299" customWidth="1"/>
    <col min="6108" max="6108" width="5.375" style="299" customWidth="1"/>
    <col min="6109" max="6109" width="7.625" style="299" customWidth="1"/>
    <col min="6110" max="6110" width="5.375" style="299" bestFit="1" customWidth="1"/>
    <col min="6111" max="6111" width="7.625" style="299" customWidth="1"/>
    <col min="6112" max="6112" width="5.375" style="299" customWidth="1"/>
    <col min="6113" max="6113" width="7.625" style="299" customWidth="1"/>
    <col min="6114" max="6114" width="5.375" style="299" bestFit="1" customWidth="1"/>
    <col min="6115" max="6115" width="7.625" style="299" customWidth="1"/>
    <col min="6116" max="6116" width="5.375" style="299" customWidth="1"/>
    <col min="6117" max="6117" width="7.625" style="299" customWidth="1"/>
    <col min="6118" max="6118" width="5.375" style="299" bestFit="1" customWidth="1"/>
    <col min="6119" max="6119" width="7.625" style="299" customWidth="1"/>
    <col min="6120" max="6120" width="5.375" style="299" customWidth="1"/>
    <col min="6121" max="6121" width="7.625" style="299" customWidth="1"/>
    <col min="6122" max="6122" width="5.375" style="299" bestFit="1" customWidth="1"/>
    <col min="6123" max="6123" width="7.625" style="299" customWidth="1"/>
    <col min="6124" max="6124" width="5.375" style="299" customWidth="1"/>
    <col min="6125" max="6125" width="7.625" style="299" customWidth="1"/>
    <col min="6126" max="6126" width="5.375" style="299" bestFit="1" customWidth="1"/>
    <col min="6127" max="6127" width="7.625" style="299" customWidth="1"/>
    <col min="6128" max="6128" width="5.375" style="299" customWidth="1"/>
    <col min="6129" max="6129" width="7.625" style="299" customWidth="1"/>
    <col min="6130" max="6130" width="5.375" style="299" bestFit="1" customWidth="1"/>
    <col min="6131" max="6131" width="7.625" style="299" customWidth="1"/>
    <col min="6132" max="6132" width="5.375" style="299" customWidth="1"/>
    <col min="6133" max="6133" width="7.625" style="299" customWidth="1"/>
    <col min="6134" max="6134" width="5.375" style="299" bestFit="1" customWidth="1"/>
    <col min="6135" max="6135" width="7.625" style="299" customWidth="1"/>
    <col min="6136" max="6136" width="5.375" style="299" customWidth="1"/>
    <col min="6137" max="6137" width="7.625" style="299" customWidth="1"/>
    <col min="6138" max="6138" width="5.375" style="299" bestFit="1" customWidth="1"/>
    <col min="6139" max="6139" width="7.625" style="299" customWidth="1"/>
    <col min="6140" max="6140" width="5.375" style="299" customWidth="1"/>
    <col min="6141" max="6141" width="7.625" style="299" customWidth="1"/>
    <col min="6142" max="6142" width="5.375" style="299" bestFit="1" customWidth="1"/>
    <col min="6143" max="6143" width="7.625" style="299" customWidth="1"/>
    <col min="6144" max="6144" width="5.375" style="299" customWidth="1"/>
    <col min="6145" max="6145" width="7.625" style="299" customWidth="1"/>
    <col min="6146" max="6146" width="5.375" style="299" bestFit="1" customWidth="1"/>
    <col min="6147" max="6147" width="7.625" style="299" customWidth="1"/>
    <col min="6148" max="6148" width="5.375" style="299" customWidth="1"/>
    <col min="6149" max="6149" width="7.625" style="299" customWidth="1"/>
    <col min="6150" max="6150" width="5.375" style="299" bestFit="1" customWidth="1"/>
    <col min="6151" max="6151" width="7.625" style="299" customWidth="1"/>
    <col min="6152" max="6152" width="5.375" style="299" customWidth="1"/>
    <col min="6153" max="6153" width="7.625" style="299" customWidth="1"/>
    <col min="6154" max="6154" width="5.375" style="299" bestFit="1" customWidth="1"/>
    <col min="6155" max="6155" width="7.625" style="299" customWidth="1"/>
    <col min="6156" max="6156" width="5.375" style="299" customWidth="1"/>
    <col min="6157" max="6157" width="7.625" style="299" customWidth="1"/>
    <col min="6158" max="6158" width="5.375" style="299" bestFit="1" customWidth="1"/>
    <col min="6159" max="6159" width="7.625" style="299" customWidth="1"/>
    <col min="6160" max="6160" width="5.375" style="299" customWidth="1"/>
    <col min="6161" max="6161" width="7.625" style="299" customWidth="1"/>
    <col min="6162" max="6162" width="5.375" style="299" bestFit="1" customWidth="1"/>
    <col min="6163" max="6163" width="7.625" style="299" customWidth="1"/>
    <col min="6164" max="6164" width="5.375" style="299" customWidth="1"/>
    <col min="6165" max="6165" width="7.625" style="299" customWidth="1"/>
    <col min="6166" max="6166" width="5.375" style="299" bestFit="1" customWidth="1"/>
    <col min="6167" max="6167" width="8.75" style="299"/>
    <col min="6168" max="6169" width="5.375" style="299" bestFit="1" customWidth="1"/>
    <col min="6170" max="6170" width="2.125" style="299" bestFit="1" customWidth="1"/>
    <col min="6171" max="6320" width="8.75" style="299"/>
    <col min="6321" max="6321" width="4.375" style="299" customWidth="1"/>
    <col min="6322" max="6322" width="30.5" style="299" customWidth="1"/>
    <col min="6323" max="6324" width="8.75" style="299"/>
    <col min="6325" max="6325" width="10.75" style="299" customWidth="1"/>
    <col min="6326" max="6326" width="5.25" style="299" customWidth="1"/>
    <col min="6327" max="6327" width="7.625" style="299" customWidth="1"/>
    <col min="6328" max="6328" width="5.375" style="299" customWidth="1"/>
    <col min="6329" max="6329" width="7.625" style="299" customWidth="1"/>
    <col min="6330" max="6330" width="6" style="299" bestFit="1" customWidth="1"/>
    <col min="6331" max="6331" width="7.625" style="299" customWidth="1"/>
    <col min="6332" max="6332" width="5.375" style="299" customWidth="1"/>
    <col min="6333" max="6333" width="7.625" style="299" customWidth="1"/>
    <col min="6334" max="6334" width="5.375" style="299" bestFit="1" customWidth="1"/>
    <col min="6335" max="6335" width="7.625" style="299" customWidth="1"/>
    <col min="6336" max="6336" width="5.375" style="299" customWidth="1"/>
    <col min="6337" max="6337" width="7.625" style="299" customWidth="1"/>
    <col min="6338" max="6338" width="5.375" style="299" bestFit="1" customWidth="1"/>
    <col min="6339" max="6339" width="7.625" style="299" customWidth="1"/>
    <col min="6340" max="6340" width="5.375" style="299" customWidth="1"/>
    <col min="6341" max="6341" width="7.625" style="299" customWidth="1"/>
    <col min="6342" max="6342" width="5.375" style="299" bestFit="1" customWidth="1"/>
    <col min="6343" max="6343" width="7.625" style="299" customWidth="1"/>
    <col min="6344" max="6344" width="5.375" style="299" customWidth="1"/>
    <col min="6345" max="6345" width="7.625" style="299" customWidth="1"/>
    <col min="6346" max="6346" width="5.375" style="299" bestFit="1" customWidth="1"/>
    <col min="6347" max="6347" width="7.625" style="299" customWidth="1"/>
    <col min="6348" max="6348" width="5.375" style="299" customWidth="1"/>
    <col min="6349" max="6349" width="7.625" style="299" customWidth="1"/>
    <col min="6350" max="6350" width="5.375" style="299" bestFit="1" customWidth="1"/>
    <col min="6351" max="6351" width="7.625" style="299" customWidth="1"/>
    <col min="6352" max="6352" width="5.375" style="299" customWidth="1"/>
    <col min="6353" max="6353" width="7.625" style="299" customWidth="1"/>
    <col min="6354" max="6354" width="5.375" style="299" bestFit="1" customWidth="1"/>
    <col min="6355" max="6355" width="7.625" style="299" customWidth="1"/>
    <col min="6356" max="6356" width="5.375" style="299" customWidth="1"/>
    <col min="6357" max="6357" width="7.625" style="299" customWidth="1"/>
    <col min="6358" max="6358" width="5.375" style="299" bestFit="1" customWidth="1"/>
    <col min="6359" max="6359" width="7.625" style="299" customWidth="1"/>
    <col min="6360" max="6360" width="5.375" style="299" customWidth="1"/>
    <col min="6361" max="6361" width="7.625" style="299" customWidth="1"/>
    <col min="6362" max="6362" width="5.375" style="299" bestFit="1" customWidth="1"/>
    <col min="6363" max="6363" width="7.625" style="299" customWidth="1"/>
    <col min="6364" max="6364" width="5.375" style="299" customWidth="1"/>
    <col min="6365" max="6365" width="7.625" style="299" customWidth="1"/>
    <col min="6366" max="6366" width="5.375" style="299" bestFit="1" customWidth="1"/>
    <col min="6367" max="6367" width="7.625" style="299" customWidth="1"/>
    <col min="6368" max="6368" width="5.375" style="299" customWidth="1"/>
    <col min="6369" max="6369" width="7.625" style="299" customWidth="1"/>
    <col min="6370" max="6370" width="5.375" style="299" bestFit="1" customWidth="1"/>
    <col min="6371" max="6371" width="7.625" style="299" customWidth="1"/>
    <col min="6372" max="6372" width="5.375" style="299" customWidth="1"/>
    <col min="6373" max="6373" width="7.625" style="299" customWidth="1"/>
    <col min="6374" max="6374" width="5.375" style="299" bestFit="1" customWidth="1"/>
    <col min="6375" max="6375" width="7.625" style="299" customWidth="1"/>
    <col min="6376" max="6376" width="5.375" style="299" customWidth="1"/>
    <col min="6377" max="6377" width="7.625" style="299" customWidth="1"/>
    <col min="6378" max="6378" width="5.375" style="299" bestFit="1" customWidth="1"/>
    <col min="6379" max="6379" width="7.625" style="299" customWidth="1"/>
    <col min="6380" max="6380" width="5.375" style="299" customWidth="1"/>
    <col min="6381" max="6381" width="7.625" style="299" customWidth="1"/>
    <col min="6382" max="6382" width="5.375" style="299" bestFit="1" customWidth="1"/>
    <col min="6383" max="6383" width="7.625" style="299" customWidth="1"/>
    <col min="6384" max="6384" width="5.375" style="299" customWidth="1"/>
    <col min="6385" max="6385" width="7.625" style="299" customWidth="1"/>
    <col min="6386" max="6386" width="5.375" style="299" bestFit="1" customWidth="1"/>
    <col min="6387" max="6387" width="7.625" style="299" customWidth="1"/>
    <col min="6388" max="6388" width="5.375" style="299" customWidth="1"/>
    <col min="6389" max="6389" width="7.625" style="299" customWidth="1"/>
    <col min="6390" max="6390" width="5.375" style="299" bestFit="1" customWidth="1"/>
    <col min="6391" max="6391" width="7.625" style="299" customWidth="1"/>
    <col min="6392" max="6392" width="5.375" style="299" customWidth="1"/>
    <col min="6393" max="6393" width="7.625" style="299" customWidth="1"/>
    <col min="6394" max="6394" width="5.375" style="299" bestFit="1" customWidth="1"/>
    <col min="6395" max="6395" width="7.625" style="299" customWidth="1"/>
    <col min="6396" max="6396" width="5.375" style="299" customWidth="1"/>
    <col min="6397" max="6397" width="7.625" style="299" customWidth="1"/>
    <col min="6398" max="6398" width="5.375" style="299" bestFit="1" customWidth="1"/>
    <col min="6399" max="6399" width="7.625" style="299" customWidth="1"/>
    <col min="6400" max="6400" width="5.375" style="299" customWidth="1"/>
    <col min="6401" max="6401" width="7.625" style="299" customWidth="1"/>
    <col min="6402" max="6402" width="5.375" style="299" bestFit="1" customWidth="1"/>
    <col min="6403" max="6403" width="7.625" style="299" customWidth="1"/>
    <col min="6404" max="6404" width="5.375" style="299" customWidth="1"/>
    <col min="6405" max="6405" width="7.625" style="299" customWidth="1"/>
    <col min="6406" max="6406" width="5.375" style="299" bestFit="1" customWidth="1"/>
    <col min="6407" max="6407" width="7.625" style="299" customWidth="1"/>
    <col min="6408" max="6408" width="5.375" style="299" customWidth="1"/>
    <col min="6409" max="6409" width="7.625" style="299" customWidth="1"/>
    <col min="6410" max="6410" width="5.375" style="299" bestFit="1" customWidth="1"/>
    <col min="6411" max="6411" width="7.625" style="299" customWidth="1"/>
    <col min="6412" max="6412" width="5.375" style="299" customWidth="1"/>
    <col min="6413" max="6413" width="7.625" style="299" customWidth="1"/>
    <col min="6414" max="6414" width="5.375" style="299" bestFit="1" customWidth="1"/>
    <col min="6415" max="6415" width="7.625" style="299" customWidth="1"/>
    <col min="6416" max="6416" width="5.375" style="299" customWidth="1"/>
    <col min="6417" max="6417" width="7.625" style="299" customWidth="1"/>
    <col min="6418" max="6418" width="5.375" style="299" bestFit="1" customWidth="1"/>
    <col min="6419" max="6419" width="7.625" style="299" customWidth="1"/>
    <col min="6420" max="6420" width="5.375" style="299" customWidth="1"/>
    <col min="6421" max="6421" width="7.625" style="299" customWidth="1"/>
    <col min="6422" max="6422" width="5.375" style="299" bestFit="1" customWidth="1"/>
    <col min="6423" max="6423" width="8.75" style="299"/>
    <col min="6424" max="6425" width="5.375" style="299" bestFit="1" customWidth="1"/>
    <col min="6426" max="6426" width="2.125" style="299" bestFit="1" customWidth="1"/>
    <col min="6427" max="6576" width="8.75" style="299"/>
    <col min="6577" max="6577" width="4.375" style="299" customWidth="1"/>
    <col min="6578" max="6578" width="30.5" style="299" customWidth="1"/>
    <col min="6579" max="6580" width="8.75" style="299"/>
    <col min="6581" max="6581" width="10.75" style="299" customWidth="1"/>
    <col min="6582" max="6582" width="5.25" style="299" customWidth="1"/>
    <col min="6583" max="6583" width="7.625" style="299" customWidth="1"/>
    <col min="6584" max="6584" width="5.375" style="299" customWidth="1"/>
    <col min="6585" max="6585" width="7.625" style="299" customWidth="1"/>
    <col min="6586" max="6586" width="6" style="299" bestFit="1" customWidth="1"/>
    <col min="6587" max="6587" width="7.625" style="299" customWidth="1"/>
    <col min="6588" max="6588" width="5.375" style="299" customWidth="1"/>
    <col min="6589" max="6589" width="7.625" style="299" customWidth="1"/>
    <col min="6590" max="6590" width="5.375" style="299" bestFit="1" customWidth="1"/>
    <col min="6591" max="6591" width="7.625" style="299" customWidth="1"/>
    <col min="6592" max="6592" width="5.375" style="299" customWidth="1"/>
    <col min="6593" max="6593" width="7.625" style="299" customWidth="1"/>
    <col min="6594" max="6594" width="5.375" style="299" bestFit="1" customWidth="1"/>
    <col min="6595" max="6595" width="7.625" style="299" customWidth="1"/>
    <col min="6596" max="6596" width="5.375" style="299" customWidth="1"/>
    <col min="6597" max="6597" width="7.625" style="299" customWidth="1"/>
    <col min="6598" max="6598" width="5.375" style="299" bestFit="1" customWidth="1"/>
    <col min="6599" max="6599" width="7.625" style="299" customWidth="1"/>
    <col min="6600" max="6600" width="5.375" style="299" customWidth="1"/>
    <col min="6601" max="6601" width="7.625" style="299" customWidth="1"/>
    <col min="6602" max="6602" width="5.375" style="299" bestFit="1" customWidth="1"/>
    <col min="6603" max="6603" width="7.625" style="299" customWidth="1"/>
    <col min="6604" max="6604" width="5.375" style="299" customWidth="1"/>
    <col min="6605" max="6605" width="7.625" style="299" customWidth="1"/>
    <col min="6606" max="6606" width="5.375" style="299" bestFit="1" customWidth="1"/>
    <col min="6607" max="6607" width="7.625" style="299" customWidth="1"/>
    <col min="6608" max="6608" width="5.375" style="299" customWidth="1"/>
    <col min="6609" max="6609" width="7.625" style="299" customWidth="1"/>
    <col min="6610" max="6610" width="5.375" style="299" bestFit="1" customWidth="1"/>
    <col min="6611" max="6611" width="7.625" style="299" customWidth="1"/>
    <col min="6612" max="6612" width="5.375" style="299" customWidth="1"/>
    <col min="6613" max="6613" width="7.625" style="299" customWidth="1"/>
    <col min="6614" max="6614" width="5.375" style="299" bestFit="1" customWidth="1"/>
    <col min="6615" max="6615" width="7.625" style="299" customWidth="1"/>
    <col min="6616" max="6616" width="5.375" style="299" customWidth="1"/>
    <col min="6617" max="6617" width="7.625" style="299" customWidth="1"/>
    <col min="6618" max="6618" width="5.375" style="299" bestFit="1" customWidth="1"/>
    <col min="6619" max="6619" width="7.625" style="299" customWidth="1"/>
    <col min="6620" max="6620" width="5.375" style="299" customWidth="1"/>
    <col min="6621" max="6621" width="7.625" style="299" customWidth="1"/>
    <col min="6622" max="6622" width="5.375" style="299" bestFit="1" customWidth="1"/>
    <col min="6623" max="6623" width="7.625" style="299" customWidth="1"/>
    <col min="6624" max="6624" width="5.375" style="299" customWidth="1"/>
    <col min="6625" max="6625" width="7.625" style="299" customWidth="1"/>
    <col min="6626" max="6626" width="5.375" style="299" bestFit="1" customWidth="1"/>
    <col min="6627" max="6627" width="7.625" style="299" customWidth="1"/>
    <col min="6628" max="6628" width="5.375" style="299" customWidth="1"/>
    <col min="6629" max="6629" width="7.625" style="299" customWidth="1"/>
    <col min="6630" max="6630" width="5.375" style="299" bestFit="1" customWidth="1"/>
    <col min="6631" max="6631" width="7.625" style="299" customWidth="1"/>
    <col min="6632" max="6632" width="5.375" style="299" customWidth="1"/>
    <col min="6633" max="6633" width="7.625" style="299" customWidth="1"/>
    <col min="6634" max="6634" width="5.375" style="299" bestFit="1" customWidth="1"/>
    <col min="6635" max="6635" width="7.625" style="299" customWidth="1"/>
    <col min="6636" max="6636" width="5.375" style="299" customWidth="1"/>
    <col min="6637" max="6637" width="7.625" style="299" customWidth="1"/>
    <col min="6638" max="6638" width="5.375" style="299" bestFit="1" customWidth="1"/>
    <col min="6639" max="6639" width="7.625" style="299" customWidth="1"/>
    <col min="6640" max="6640" width="5.375" style="299" customWidth="1"/>
    <col min="6641" max="6641" width="7.625" style="299" customWidth="1"/>
    <col min="6642" max="6642" width="5.375" style="299" bestFit="1" customWidth="1"/>
    <col min="6643" max="6643" width="7.625" style="299" customWidth="1"/>
    <col min="6644" max="6644" width="5.375" style="299" customWidth="1"/>
    <col min="6645" max="6645" width="7.625" style="299" customWidth="1"/>
    <col min="6646" max="6646" width="5.375" style="299" bestFit="1" customWidth="1"/>
    <col min="6647" max="6647" width="7.625" style="299" customWidth="1"/>
    <col min="6648" max="6648" width="5.375" style="299" customWidth="1"/>
    <col min="6649" max="6649" width="7.625" style="299" customWidth="1"/>
    <col min="6650" max="6650" width="5.375" style="299" bestFit="1" customWidth="1"/>
    <col min="6651" max="6651" width="7.625" style="299" customWidth="1"/>
    <col min="6652" max="6652" width="5.375" style="299" customWidth="1"/>
    <col min="6653" max="6653" width="7.625" style="299" customWidth="1"/>
    <col min="6654" max="6654" width="5.375" style="299" bestFit="1" customWidth="1"/>
    <col min="6655" max="6655" width="7.625" style="299" customWidth="1"/>
    <col min="6656" max="6656" width="5.375" style="299" customWidth="1"/>
    <col min="6657" max="6657" width="7.625" style="299" customWidth="1"/>
    <col min="6658" max="6658" width="5.375" style="299" bestFit="1" customWidth="1"/>
    <col min="6659" max="6659" width="7.625" style="299" customWidth="1"/>
    <col min="6660" max="6660" width="5.375" style="299" customWidth="1"/>
    <col min="6661" max="6661" width="7.625" style="299" customWidth="1"/>
    <col min="6662" max="6662" width="5.375" style="299" bestFit="1" customWidth="1"/>
    <col min="6663" max="6663" width="7.625" style="299" customWidth="1"/>
    <col min="6664" max="6664" width="5.375" style="299" customWidth="1"/>
    <col min="6665" max="6665" width="7.625" style="299" customWidth="1"/>
    <col min="6666" max="6666" width="5.375" style="299" bestFit="1" customWidth="1"/>
    <col min="6667" max="6667" width="7.625" style="299" customWidth="1"/>
    <col min="6668" max="6668" width="5.375" style="299" customWidth="1"/>
    <col min="6669" max="6669" width="7.625" style="299" customWidth="1"/>
    <col min="6670" max="6670" width="5.375" style="299" bestFit="1" customWidth="1"/>
    <col min="6671" max="6671" width="7.625" style="299" customWidth="1"/>
    <col min="6672" max="6672" width="5.375" style="299" customWidth="1"/>
    <col min="6673" max="6673" width="7.625" style="299" customWidth="1"/>
    <col min="6674" max="6674" width="5.375" style="299" bestFit="1" customWidth="1"/>
    <col min="6675" max="6675" width="7.625" style="299" customWidth="1"/>
    <col min="6676" max="6676" width="5.375" style="299" customWidth="1"/>
    <col min="6677" max="6677" width="7.625" style="299" customWidth="1"/>
    <col min="6678" max="6678" width="5.375" style="299" bestFit="1" customWidth="1"/>
    <col min="6679" max="6679" width="8.75" style="299"/>
    <col min="6680" max="6681" width="5.375" style="299" bestFit="1" customWidth="1"/>
    <col min="6682" max="6682" width="2.125" style="299" bestFit="1" customWidth="1"/>
    <col min="6683" max="6832" width="8.75" style="299"/>
    <col min="6833" max="6833" width="4.375" style="299" customWidth="1"/>
    <col min="6834" max="6834" width="30.5" style="299" customWidth="1"/>
    <col min="6835" max="6836" width="8.75" style="299"/>
    <col min="6837" max="6837" width="10.75" style="299" customWidth="1"/>
    <col min="6838" max="6838" width="5.25" style="299" customWidth="1"/>
    <col min="6839" max="6839" width="7.625" style="299" customWidth="1"/>
    <col min="6840" max="6840" width="5.375" style="299" customWidth="1"/>
    <col min="6841" max="6841" width="7.625" style="299" customWidth="1"/>
    <col min="6842" max="6842" width="6" style="299" bestFit="1" customWidth="1"/>
    <col min="6843" max="6843" width="7.625" style="299" customWidth="1"/>
    <col min="6844" max="6844" width="5.375" style="299" customWidth="1"/>
    <col min="6845" max="6845" width="7.625" style="299" customWidth="1"/>
    <col min="6846" max="6846" width="5.375" style="299" bestFit="1" customWidth="1"/>
    <col min="6847" max="6847" width="7.625" style="299" customWidth="1"/>
    <col min="6848" max="6848" width="5.375" style="299" customWidth="1"/>
    <col min="6849" max="6849" width="7.625" style="299" customWidth="1"/>
    <col min="6850" max="6850" width="5.375" style="299" bestFit="1" customWidth="1"/>
    <col min="6851" max="6851" width="7.625" style="299" customWidth="1"/>
    <col min="6852" max="6852" width="5.375" style="299" customWidth="1"/>
    <col min="6853" max="6853" width="7.625" style="299" customWidth="1"/>
    <col min="6854" max="6854" width="5.375" style="299" bestFit="1" customWidth="1"/>
    <col min="6855" max="6855" width="7.625" style="299" customWidth="1"/>
    <col min="6856" max="6856" width="5.375" style="299" customWidth="1"/>
    <col min="6857" max="6857" width="7.625" style="299" customWidth="1"/>
    <col min="6858" max="6858" width="5.375" style="299" bestFit="1" customWidth="1"/>
    <col min="6859" max="6859" width="7.625" style="299" customWidth="1"/>
    <col min="6860" max="6860" width="5.375" style="299" customWidth="1"/>
    <col min="6861" max="6861" width="7.625" style="299" customWidth="1"/>
    <col min="6862" max="6862" width="5.375" style="299" bestFit="1" customWidth="1"/>
    <col min="6863" max="6863" width="7.625" style="299" customWidth="1"/>
    <col min="6864" max="6864" width="5.375" style="299" customWidth="1"/>
    <col min="6865" max="6865" width="7.625" style="299" customWidth="1"/>
    <col min="6866" max="6866" width="5.375" style="299" bestFit="1" customWidth="1"/>
    <col min="6867" max="6867" width="7.625" style="299" customWidth="1"/>
    <col min="6868" max="6868" width="5.375" style="299" customWidth="1"/>
    <col min="6869" max="6869" width="7.625" style="299" customWidth="1"/>
    <col min="6870" max="6870" width="5.375" style="299" bestFit="1" customWidth="1"/>
    <col min="6871" max="6871" width="7.625" style="299" customWidth="1"/>
    <col min="6872" max="6872" width="5.375" style="299" customWidth="1"/>
    <col min="6873" max="6873" width="7.625" style="299" customWidth="1"/>
    <col min="6874" max="6874" width="5.375" style="299" bestFit="1" customWidth="1"/>
    <col min="6875" max="6875" width="7.625" style="299" customWidth="1"/>
    <col min="6876" max="6876" width="5.375" style="299" customWidth="1"/>
    <col min="6877" max="6877" width="7.625" style="299" customWidth="1"/>
    <col min="6878" max="6878" width="5.375" style="299" bestFit="1" customWidth="1"/>
    <col min="6879" max="6879" width="7.625" style="299" customWidth="1"/>
    <col min="6880" max="6880" width="5.375" style="299" customWidth="1"/>
    <col min="6881" max="6881" width="7.625" style="299" customWidth="1"/>
    <col min="6882" max="6882" width="5.375" style="299" bestFit="1" customWidth="1"/>
    <col min="6883" max="6883" width="7.625" style="299" customWidth="1"/>
    <col min="6884" max="6884" width="5.375" style="299" customWidth="1"/>
    <col min="6885" max="6885" width="7.625" style="299" customWidth="1"/>
    <col min="6886" max="6886" width="5.375" style="299" bestFit="1" customWidth="1"/>
    <col min="6887" max="6887" width="7.625" style="299" customWidth="1"/>
    <col min="6888" max="6888" width="5.375" style="299" customWidth="1"/>
    <col min="6889" max="6889" width="7.625" style="299" customWidth="1"/>
    <col min="6890" max="6890" width="5.375" style="299" bestFit="1" customWidth="1"/>
    <col min="6891" max="6891" width="7.625" style="299" customWidth="1"/>
    <col min="6892" max="6892" width="5.375" style="299" customWidth="1"/>
    <col min="6893" max="6893" width="7.625" style="299" customWidth="1"/>
    <col min="6894" max="6894" width="5.375" style="299" bestFit="1" customWidth="1"/>
    <col min="6895" max="6895" width="7.625" style="299" customWidth="1"/>
    <col min="6896" max="6896" width="5.375" style="299" customWidth="1"/>
    <col min="6897" max="6897" width="7.625" style="299" customWidth="1"/>
    <col min="6898" max="6898" width="5.375" style="299" bestFit="1" customWidth="1"/>
    <col min="6899" max="6899" width="7.625" style="299" customWidth="1"/>
    <col min="6900" max="6900" width="5.375" style="299" customWidth="1"/>
    <col min="6901" max="6901" width="7.625" style="299" customWidth="1"/>
    <col min="6902" max="6902" width="5.375" style="299" bestFit="1" customWidth="1"/>
    <col min="6903" max="6903" width="7.625" style="299" customWidth="1"/>
    <col min="6904" max="6904" width="5.375" style="299" customWidth="1"/>
    <col min="6905" max="6905" width="7.625" style="299" customWidth="1"/>
    <col min="6906" max="6906" width="5.375" style="299" bestFit="1" customWidth="1"/>
    <col min="6907" max="6907" width="7.625" style="299" customWidth="1"/>
    <col min="6908" max="6908" width="5.375" style="299" customWidth="1"/>
    <col min="6909" max="6909" width="7.625" style="299" customWidth="1"/>
    <col min="6910" max="6910" width="5.375" style="299" bestFit="1" customWidth="1"/>
    <col min="6911" max="6911" width="7.625" style="299" customWidth="1"/>
    <col min="6912" max="6912" width="5.375" style="299" customWidth="1"/>
    <col min="6913" max="6913" width="7.625" style="299" customWidth="1"/>
    <col min="6914" max="6914" width="5.375" style="299" bestFit="1" customWidth="1"/>
    <col min="6915" max="6915" width="7.625" style="299" customWidth="1"/>
    <col min="6916" max="6916" width="5.375" style="299" customWidth="1"/>
    <col min="6917" max="6917" width="7.625" style="299" customWidth="1"/>
    <col min="6918" max="6918" width="5.375" style="299" bestFit="1" customWidth="1"/>
    <col min="6919" max="6919" width="7.625" style="299" customWidth="1"/>
    <col min="6920" max="6920" width="5.375" style="299" customWidth="1"/>
    <col min="6921" max="6921" width="7.625" style="299" customWidth="1"/>
    <col min="6922" max="6922" width="5.375" style="299" bestFit="1" customWidth="1"/>
    <col min="6923" max="6923" width="7.625" style="299" customWidth="1"/>
    <col min="6924" max="6924" width="5.375" style="299" customWidth="1"/>
    <col min="6925" max="6925" width="7.625" style="299" customWidth="1"/>
    <col min="6926" max="6926" width="5.375" style="299" bestFit="1" customWidth="1"/>
    <col min="6927" max="6927" width="7.625" style="299" customWidth="1"/>
    <col min="6928" max="6928" width="5.375" style="299" customWidth="1"/>
    <col min="6929" max="6929" width="7.625" style="299" customWidth="1"/>
    <col min="6930" max="6930" width="5.375" style="299" bestFit="1" customWidth="1"/>
    <col min="6931" max="6931" width="7.625" style="299" customWidth="1"/>
    <col min="6932" max="6932" width="5.375" style="299" customWidth="1"/>
    <col min="6933" max="6933" width="7.625" style="299" customWidth="1"/>
    <col min="6934" max="6934" width="5.375" style="299" bestFit="1" customWidth="1"/>
    <col min="6935" max="6935" width="8.75" style="299"/>
    <col min="6936" max="6937" width="5.375" style="299" bestFit="1" customWidth="1"/>
    <col min="6938" max="6938" width="2.125" style="299" bestFit="1" customWidth="1"/>
    <col min="6939" max="7088" width="8.75" style="299"/>
    <col min="7089" max="7089" width="4.375" style="299" customWidth="1"/>
    <col min="7090" max="7090" width="30.5" style="299" customWidth="1"/>
    <col min="7091" max="7092" width="8.75" style="299"/>
    <col min="7093" max="7093" width="10.75" style="299" customWidth="1"/>
    <col min="7094" max="7094" width="5.25" style="299" customWidth="1"/>
    <col min="7095" max="7095" width="7.625" style="299" customWidth="1"/>
    <col min="7096" max="7096" width="5.375" style="299" customWidth="1"/>
    <col min="7097" max="7097" width="7.625" style="299" customWidth="1"/>
    <col min="7098" max="7098" width="6" style="299" bestFit="1" customWidth="1"/>
    <col min="7099" max="7099" width="7.625" style="299" customWidth="1"/>
    <col min="7100" max="7100" width="5.375" style="299" customWidth="1"/>
    <col min="7101" max="7101" width="7.625" style="299" customWidth="1"/>
    <col min="7102" max="7102" width="5.375" style="299" bestFit="1" customWidth="1"/>
    <col min="7103" max="7103" width="7.625" style="299" customWidth="1"/>
    <col min="7104" max="7104" width="5.375" style="299" customWidth="1"/>
    <col min="7105" max="7105" width="7.625" style="299" customWidth="1"/>
    <col min="7106" max="7106" width="5.375" style="299" bestFit="1" customWidth="1"/>
    <col min="7107" max="7107" width="7.625" style="299" customWidth="1"/>
    <col min="7108" max="7108" width="5.375" style="299" customWidth="1"/>
    <col min="7109" max="7109" width="7.625" style="299" customWidth="1"/>
    <col min="7110" max="7110" width="5.375" style="299" bestFit="1" customWidth="1"/>
    <col min="7111" max="7111" width="7.625" style="299" customWidth="1"/>
    <col min="7112" max="7112" width="5.375" style="299" customWidth="1"/>
    <col min="7113" max="7113" width="7.625" style="299" customWidth="1"/>
    <col min="7114" max="7114" width="5.375" style="299" bestFit="1" customWidth="1"/>
    <col min="7115" max="7115" width="7.625" style="299" customWidth="1"/>
    <col min="7116" max="7116" width="5.375" style="299" customWidth="1"/>
    <col min="7117" max="7117" width="7.625" style="299" customWidth="1"/>
    <col min="7118" max="7118" width="5.375" style="299" bestFit="1" customWidth="1"/>
    <col min="7119" max="7119" width="7.625" style="299" customWidth="1"/>
    <col min="7120" max="7120" width="5.375" style="299" customWidth="1"/>
    <col min="7121" max="7121" width="7.625" style="299" customWidth="1"/>
    <col min="7122" max="7122" width="5.375" style="299" bestFit="1" customWidth="1"/>
    <col min="7123" max="7123" width="7.625" style="299" customWidth="1"/>
    <col min="7124" max="7124" width="5.375" style="299" customWidth="1"/>
    <col min="7125" max="7125" width="7.625" style="299" customWidth="1"/>
    <col min="7126" max="7126" width="5.375" style="299" bestFit="1" customWidth="1"/>
    <col min="7127" max="7127" width="7.625" style="299" customWidth="1"/>
    <col min="7128" max="7128" width="5.375" style="299" customWidth="1"/>
    <col min="7129" max="7129" width="7.625" style="299" customWidth="1"/>
    <col min="7130" max="7130" width="5.375" style="299" bestFit="1" customWidth="1"/>
    <col min="7131" max="7131" width="7.625" style="299" customWidth="1"/>
    <col min="7132" max="7132" width="5.375" style="299" customWidth="1"/>
    <col min="7133" max="7133" width="7.625" style="299" customWidth="1"/>
    <col min="7134" max="7134" width="5.375" style="299" bestFit="1" customWidth="1"/>
    <col min="7135" max="7135" width="7.625" style="299" customWidth="1"/>
    <col min="7136" max="7136" width="5.375" style="299" customWidth="1"/>
    <col min="7137" max="7137" width="7.625" style="299" customWidth="1"/>
    <col min="7138" max="7138" width="5.375" style="299" bestFit="1" customWidth="1"/>
    <col min="7139" max="7139" width="7.625" style="299" customWidth="1"/>
    <col min="7140" max="7140" width="5.375" style="299" customWidth="1"/>
    <col min="7141" max="7141" width="7.625" style="299" customWidth="1"/>
    <col min="7142" max="7142" width="5.375" style="299" bestFit="1" customWidth="1"/>
    <col min="7143" max="7143" width="7.625" style="299" customWidth="1"/>
    <col min="7144" max="7144" width="5.375" style="299" customWidth="1"/>
    <col min="7145" max="7145" width="7.625" style="299" customWidth="1"/>
    <col min="7146" max="7146" width="5.375" style="299" bestFit="1" customWidth="1"/>
    <col min="7147" max="7147" width="7.625" style="299" customWidth="1"/>
    <col min="7148" max="7148" width="5.375" style="299" customWidth="1"/>
    <col min="7149" max="7149" width="7.625" style="299" customWidth="1"/>
    <col min="7150" max="7150" width="5.375" style="299" bestFit="1" customWidth="1"/>
    <col min="7151" max="7151" width="7.625" style="299" customWidth="1"/>
    <col min="7152" max="7152" width="5.375" style="299" customWidth="1"/>
    <col min="7153" max="7153" width="7.625" style="299" customWidth="1"/>
    <col min="7154" max="7154" width="5.375" style="299" bestFit="1" customWidth="1"/>
    <col min="7155" max="7155" width="7.625" style="299" customWidth="1"/>
    <col min="7156" max="7156" width="5.375" style="299" customWidth="1"/>
    <col min="7157" max="7157" width="7.625" style="299" customWidth="1"/>
    <col min="7158" max="7158" width="5.375" style="299" bestFit="1" customWidth="1"/>
    <col min="7159" max="7159" width="7.625" style="299" customWidth="1"/>
    <col min="7160" max="7160" width="5.375" style="299" customWidth="1"/>
    <col min="7161" max="7161" width="7.625" style="299" customWidth="1"/>
    <col min="7162" max="7162" width="5.375" style="299" bestFit="1" customWidth="1"/>
    <col min="7163" max="7163" width="7.625" style="299" customWidth="1"/>
    <col min="7164" max="7164" width="5.375" style="299" customWidth="1"/>
    <col min="7165" max="7165" width="7.625" style="299" customWidth="1"/>
    <col min="7166" max="7166" width="5.375" style="299" bestFit="1" customWidth="1"/>
    <col min="7167" max="7167" width="7.625" style="299" customWidth="1"/>
    <col min="7168" max="7168" width="5.375" style="299" customWidth="1"/>
    <col min="7169" max="7169" width="7.625" style="299" customWidth="1"/>
    <col min="7170" max="7170" width="5.375" style="299" bestFit="1" customWidth="1"/>
    <col min="7171" max="7171" width="7.625" style="299" customWidth="1"/>
    <col min="7172" max="7172" width="5.375" style="299" customWidth="1"/>
    <col min="7173" max="7173" width="7.625" style="299" customWidth="1"/>
    <col min="7174" max="7174" width="5.375" style="299" bestFit="1" customWidth="1"/>
    <col min="7175" max="7175" width="7.625" style="299" customWidth="1"/>
    <col min="7176" max="7176" width="5.375" style="299" customWidth="1"/>
    <col min="7177" max="7177" width="7.625" style="299" customWidth="1"/>
    <col min="7178" max="7178" width="5.375" style="299" bestFit="1" customWidth="1"/>
    <col min="7179" max="7179" width="7.625" style="299" customWidth="1"/>
    <col min="7180" max="7180" width="5.375" style="299" customWidth="1"/>
    <col min="7181" max="7181" width="7.625" style="299" customWidth="1"/>
    <col min="7182" max="7182" width="5.375" style="299" bestFit="1" customWidth="1"/>
    <col min="7183" max="7183" width="7.625" style="299" customWidth="1"/>
    <col min="7184" max="7184" width="5.375" style="299" customWidth="1"/>
    <col min="7185" max="7185" width="7.625" style="299" customWidth="1"/>
    <col min="7186" max="7186" width="5.375" style="299" bestFit="1" customWidth="1"/>
    <col min="7187" max="7187" width="7.625" style="299" customWidth="1"/>
    <col min="7188" max="7188" width="5.375" style="299" customWidth="1"/>
    <col min="7189" max="7189" width="7.625" style="299" customWidth="1"/>
    <col min="7190" max="7190" width="5.375" style="299" bestFit="1" customWidth="1"/>
    <col min="7191" max="7191" width="8.75" style="299"/>
    <col min="7192" max="7193" width="5.375" style="299" bestFit="1" customWidth="1"/>
    <col min="7194" max="7194" width="2.125" style="299" bestFit="1" customWidth="1"/>
    <col min="7195" max="7344" width="8.75" style="299"/>
    <col min="7345" max="7345" width="4.375" style="299" customWidth="1"/>
    <col min="7346" max="7346" width="30.5" style="299" customWidth="1"/>
    <col min="7347" max="7348" width="8.75" style="299"/>
    <col min="7349" max="7349" width="10.75" style="299" customWidth="1"/>
    <col min="7350" max="7350" width="5.25" style="299" customWidth="1"/>
    <col min="7351" max="7351" width="7.625" style="299" customWidth="1"/>
    <col min="7352" max="7352" width="5.375" style="299" customWidth="1"/>
    <col min="7353" max="7353" width="7.625" style="299" customWidth="1"/>
    <col min="7354" max="7354" width="6" style="299" bestFit="1" customWidth="1"/>
    <col min="7355" max="7355" width="7.625" style="299" customWidth="1"/>
    <col min="7356" max="7356" width="5.375" style="299" customWidth="1"/>
    <col min="7357" max="7357" width="7.625" style="299" customWidth="1"/>
    <col min="7358" max="7358" width="5.375" style="299" bestFit="1" customWidth="1"/>
    <col min="7359" max="7359" width="7.625" style="299" customWidth="1"/>
    <col min="7360" max="7360" width="5.375" style="299" customWidth="1"/>
    <col min="7361" max="7361" width="7.625" style="299" customWidth="1"/>
    <col min="7362" max="7362" width="5.375" style="299" bestFit="1" customWidth="1"/>
    <col min="7363" max="7363" width="7.625" style="299" customWidth="1"/>
    <col min="7364" max="7364" width="5.375" style="299" customWidth="1"/>
    <col min="7365" max="7365" width="7.625" style="299" customWidth="1"/>
    <col min="7366" max="7366" width="5.375" style="299" bestFit="1" customWidth="1"/>
    <col min="7367" max="7367" width="7.625" style="299" customWidth="1"/>
    <col min="7368" max="7368" width="5.375" style="299" customWidth="1"/>
    <col min="7369" max="7369" width="7.625" style="299" customWidth="1"/>
    <col min="7370" max="7370" width="5.375" style="299" bestFit="1" customWidth="1"/>
    <col min="7371" max="7371" width="7.625" style="299" customWidth="1"/>
    <col min="7372" max="7372" width="5.375" style="299" customWidth="1"/>
    <col min="7373" max="7373" width="7.625" style="299" customWidth="1"/>
    <col min="7374" max="7374" width="5.375" style="299" bestFit="1" customWidth="1"/>
    <col min="7375" max="7375" width="7.625" style="299" customWidth="1"/>
    <col min="7376" max="7376" width="5.375" style="299" customWidth="1"/>
    <col min="7377" max="7377" width="7.625" style="299" customWidth="1"/>
    <col min="7378" max="7378" width="5.375" style="299" bestFit="1" customWidth="1"/>
    <col min="7379" max="7379" width="7.625" style="299" customWidth="1"/>
    <col min="7380" max="7380" width="5.375" style="299" customWidth="1"/>
    <col min="7381" max="7381" width="7.625" style="299" customWidth="1"/>
    <col min="7382" max="7382" width="5.375" style="299" bestFit="1" customWidth="1"/>
    <col min="7383" max="7383" width="7.625" style="299" customWidth="1"/>
    <col min="7384" max="7384" width="5.375" style="299" customWidth="1"/>
    <col min="7385" max="7385" width="7.625" style="299" customWidth="1"/>
    <col min="7386" max="7386" width="5.375" style="299" bestFit="1" customWidth="1"/>
    <col min="7387" max="7387" width="7.625" style="299" customWidth="1"/>
    <col min="7388" max="7388" width="5.375" style="299" customWidth="1"/>
    <col min="7389" max="7389" width="7.625" style="299" customWidth="1"/>
    <col min="7390" max="7390" width="5.375" style="299" bestFit="1" customWidth="1"/>
    <col min="7391" max="7391" width="7.625" style="299" customWidth="1"/>
    <col min="7392" max="7392" width="5.375" style="299" customWidth="1"/>
    <col min="7393" max="7393" width="7.625" style="299" customWidth="1"/>
    <col min="7394" max="7394" width="5.375" style="299" bestFit="1" customWidth="1"/>
    <col min="7395" max="7395" width="7.625" style="299" customWidth="1"/>
    <col min="7396" max="7396" width="5.375" style="299" customWidth="1"/>
    <col min="7397" max="7397" width="7.625" style="299" customWidth="1"/>
    <col min="7398" max="7398" width="5.375" style="299" bestFit="1" customWidth="1"/>
    <col min="7399" max="7399" width="7.625" style="299" customWidth="1"/>
    <col min="7400" max="7400" width="5.375" style="299" customWidth="1"/>
    <col min="7401" max="7401" width="7.625" style="299" customWidth="1"/>
    <col min="7402" max="7402" width="5.375" style="299" bestFit="1" customWidth="1"/>
    <col min="7403" max="7403" width="7.625" style="299" customWidth="1"/>
    <col min="7404" max="7404" width="5.375" style="299" customWidth="1"/>
    <col min="7405" max="7405" width="7.625" style="299" customWidth="1"/>
    <col min="7406" max="7406" width="5.375" style="299" bestFit="1" customWidth="1"/>
    <col min="7407" max="7407" width="7.625" style="299" customWidth="1"/>
    <col min="7408" max="7408" width="5.375" style="299" customWidth="1"/>
    <col min="7409" max="7409" width="7.625" style="299" customWidth="1"/>
    <col min="7410" max="7410" width="5.375" style="299" bestFit="1" customWidth="1"/>
    <col min="7411" max="7411" width="7.625" style="299" customWidth="1"/>
    <col min="7412" max="7412" width="5.375" style="299" customWidth="1"/>
    <col min="7413" max="7413" width="7.625" style="299" customWidth="1"/>
    <col min="7414" max="7414" width="5.375" style="299" bestFit="1" customWidth="1"/>
    <col min="7415" max="7415" width="7.625" style="299" customWidth="1"/>
    <col min="7416" max="7416" width="5.375" style="299" customWidth="1"/>
    <col min="7417" max="7417" width="7.625" style="299" customWidth="1"/>
    <col min="7418" max="7418" width="5.375" style="299" bestFit="1" customWidth="1"/>
    <col min="7419" max="7419" width="7.625" style="299" customWidth="1"/>
    <col min="7420" max="7420" width="5.375" style="299" customWidth="1"/>
    <col min="7421" max="7421" width="7.625" style="299" customWidth="1"/>
    <col min="7422" max="7422" width="5.375" style="299" bestFit="1" customWidth="1"/>
    <col min="7423" max="7423" width="7.625" style="299" customWidth="1"/>
    <col min="7424" max="7424" width="5.375" style="299" customWidth="1"/>
    <col min="7425" max="7425" width="7.625" style="299" customWidth="1"/>
    <col min="7426" max="7426" width="5.375" style="299" bestFit="1" customWidth="1"/>
    <col min="7427" max="7427" width="7.625" style="299" customWidth="1"/>
    <col min="7428" max="7428" width="5.375" style="299" customWidth="1"/>
    <col min="7429" max="7429" width="7.625" style="299" customWidth="1"/>
    <col min="7430" max="7430" width="5.375" style="299" bestFit="1" customWidth="1"/>
    <col min="7431" max="7431" width="7.625" style="299" customWidth="1"/>
    <col min="7432" max="7432" width="5.375" style="299" customWidth="1"/>
    <col min="7433" max="7433" width="7.625" style="299" customWidth="1"/>
    <col min="7434" max="7434" width="5.375" style="299" bestFit="1" customWidth="1"/>
    <col min="7435" max="7435" width="7.625" style="299" customWidth="1"/>
    <col min="7436" max="7436" width="5.375" style="299" customWidth="1"/>
    <col min="7437" max="7437" width="7.625" style="299" customWidth="1"/>
    <col min="7438" max="7438" width="5.375" style="299" bestFit="1" customWidth="1"/>
    <col min="7439" max="7439" width="7.625" style="299" customWidth="1"/>
    <col min="7440" max="7440" width="5.375" style="299" customWidth="1"/>
    <col min="7441" max="7441" width="7.625" style="299" customWidth="1"/>
    <col min="7442" max="7442" width="5.375" style="299" bestFit="1" customWidth="1"/>
    <col min="7443" max="7443" width="7.625" style="299" customWidth="1"/>
    <col min="7444" max="7444" width="5.375" style="299" customWidth="1"/>
    <col min="7445" max="7445" width="7.625" style="299" customWidth="1"/>
    <col min="7446" max="7446" width="5.375" style="299" bestFit="1" customWidth="1"/>
    <col min="7447" max="7447" width="8.75" style="299"/>
    <col min="7448" max="7449" width="5.375" style="299" bestFit="1" customWidth="1"/>
    <col min="7450" max="7450" width="2.125" style="299" bestFit="1" customWidth="1"/>
    <col min="7451" max="7600" width="8.75" style="299"/>
    <col min="7601" max="7601" width="4.375" style="299" customWidth="1"/>
    <col min="7602" max="7602" width="30.5" style="299" customWidth="1"/>
    <col min="7603" max="7604" width="8.75" style="299"/>
    <col min="7605" max="7605" width="10.75" style="299" customWidth="1"/>
    <col min="7606" max="7606" width="5.25" style="299" customWidth="1"/>
    <col min="7607" max="7607" width="7.625" style="299" customWidth="1"/>
    <col min="7608" max="7608" width="5.375" style="299" customWidth="1"/>
    <col min="7609" max="7609" width="7.625" style="299" customWidth="1"/>
    <col min="7610" max="7610" width="6" style="299" bestFit="1" customWidth="1"/>
    <col min="7611" max="7611" width="7.625" style="299" customWidth="1"/>
    <col min="7612" max="7612" width="5.375" style="299" customWidth="1"/>
    <col min="7613" max="7613" width="7.625" style="299" customWidth="1"/>
    <col min="7614" max="7614" width="5.375" style="299" bestFit="1" customWidth="1"/>
    <col min="7615" max="7615" width="7.625" style="299" customWidth="1"/>
    <col min="7616" max="7616" width="5.375" style="299" customWidth="1"/>
    <col min="7617" max="7617" width="7.625" style="299" customWidth="1"/>
    <col min="7618" max="7618" width="5.375" style="299" bestFit="1" customWidth="1"/>
    <col min="7619" max="7619" width="7.625" style="299" customWidth="1"/>
    <col min="7620" max="7620" width="5.375" style="299" customWidth="1"/>
    <col min="7621" max="7621" width="7.625" style="299" customWidth="1"/>
    <col min="7622" max="7622" width="5.375" style="299" bestFit="1" customWidth="1"/>
    <col min="7623" max="7623" width="7.625" style="299" customWidth="1"/>
    <col min="7624" max="7624" width="5.375" style="299" customWidth="1"/>
    <col min="7625" max="7625" width="7.625" style="299" customWidth="1"/>
    <col min="7626" max="7626" width="5.375" style="299" bestFit="1" customWidth="1"/>
    <col min="7627" max="7627" width="7.625" style="299" customWidth="1"/>
    <col min="7628" max="7628" width="5.375" style="299" customWidth="1"/>
    <col min="7629" max="7629" width="7.625" style="299" customWidth="1"/>
    <col min="7630" max="7630" width="5.375" style="299" bestFit="1" customWidth="1"/>
    <col min="7631" max="7631" width="7.625" style="299" customWidth="1"/>
    <col min="7632" max="7632" width="5.375" style="299" customWidth="1"/>
    <col min="7633" max="7633" width="7.625" style="299" customWidth="1"/>
    <col min="7634" max="7634" width="5.375" style="299" bestFit="1" customWidth="1"/>
    <col min="7635" max="7635" width="7.625" style="299" customWidth="1"/>
    <col min="7636" max="7636" width="5.375" style="299" customWidth="1"/>
    <col min="7637" max="7637" width="7.625" style="299" customWidth="1"/>
    <col min="7638" max="7638" width="5.375" style="299" bestFit="1" customWidth="1"/>
    <col min="7639" max="7639" width="7.625" style="299" customWidth="1"/>
    <col min="7640" max="7640" width="5.375" style="299" customWidth="1"/>
    <col min="7641" max="7641" width="7.625" style="299" customWidth="1"/>
    <col min="7642" max="7642" width="5.375" style="299" bestFit="1" customWidth="1"/>
    <col min="7643" max="7643" width="7.625" style="299" customWidth="1"/>
    <col min="7644" max="7644" width="5.375" style="299" customWidth="1"/>
    <col min="7645" max="7645" width="7.625" style="299" customWidth="1"/>
    <col min="7646" max="7646" width="5.375" style="299" bestFit="1" customWidth="1"/>
    <col min="7647" max="7647" width="7.625" style="299" customWidth="1"/>
    <col min="7648" max="7648" width="5.375" style="299" customWidth="1"/>
    <col min="7649" max="7649" width="7.625" style="299" customWidth="1"/>
    <col min="7650" max="7650" width="5.375" style="299" bestFit="1" customWidth="1"/>
    <col min="7651" max="7651" width="7.625" style="299" customWidth="1"/>
    <col min="7652" max="7652" width="5.375" style="299" customWidth="1"/>
    <col min="7653" max="7653" width="7.625" style="299" customWidth="1"/>
    <col min="7654" max="7654" width="5.375" style="299" bestFit="1" customWidth="1"/>
    <col min="7655" max="7655" width="7.625" style="299" customWidth="1"/>
    <col min="7656" max="7656" width="5.375" style="299" customWidth="1"/>
    <col min="7657" max="7657" width="7.625" style="299" customWidth="1"/>
    <col min="7658" max="7658" width="5.375" style="299" bestFit="1" customWidth="1"/>
    <col min="7659" max="7659" width="7.625" style="299" customWidth="1"/>
    <col min="7660" max="7660" width="5.375" style="299" customWidth="1"/>
    <col min="7661" max="7661" width="7.625" style="299" customWidth="1"/>
    <col min="7662" max="7662" width="5.375" style="299" bestFit="1" customWidth="1"/>
    <col min="7663" max="7663" width="7.625" style="299" customWidth="1"/>
    <col min="7664" max="7664" width="5.375" style="299" customWidth="1"/>
    <col min="7665" max="7665" width="7.625" style="299" customWidth="1"/>
    <col min="7666" max="7666" width="5.375" style="299" bestFit="1" customWidth="1"/>
    <col min="7667" max="7667" width="7.625" style="299" customWidth="1"/>
    <col min="7668" max="7668" width="5.375" style="299" customWidth="1"/>
    <col min="7669" max="7669" width="7.625" style="299" customWidth="1"/>
    <col min="7670" max="7670" width="5.375" style="299" bestFit="1" customWidth="1"/>
    <col min="7671" max="7671" width="7.625" style="299" customWidth="1"/>
    <col min="7672" max="7672" width="5.375" style="299" customWidth="1"/>
    <col min="7673" max="7673" width="7.625" style="299" customWidth="1"/>
    <col min="7674" max="7674" width="5.375" style="299" bestFit="1" customWidth="1"/>
    <col min="7675" max="7675" width="7.625" style="299" customWidth="1"/>
    <col min="7676" max="7676" width="5.375" style="299" customWidth="1"/>
    <col min="7677" max="7677" width="7.625" style="299" customWidth="1"/>
    <col min="7678" max="7678" width="5.375" style="299" bestFit="1" customWidth="1"/>
    <col min="7679" max="7679" width="7.625" style="299" customWidth="1"/>
    <col min="7680" max="7680" width="5.375" style="299" customWidth="1"/>
    <col min="7681" max="7681" width="7.625" style="299" customWidth="1"/>
    <col min="7682" max="7682" width="5.375" style="299" bestFit="1" customWidth="1"/>
    <col min="7683" max="7683" width="7.625" style="299" customWidth="1"/>
    <col min="7684" max="7684" width="5.375" style="299" customWidth="1"/>
    <col min="7685" max="7685" width="7.625" style="299" customWidth="1"/>
    <col min="7686" max="7686" width="5.375" style="299" bestFit="1" customWidth="1"/>
    <col min="7687" max="7687" width="7.625" style="299" customWidth="1"/>
    <col min="7688" max="7688" width="5.375" style="299" customWidth="1"/>
    <col min="7689" max="7689" width="7.625" style="299" customWidth="1"/>
    <col min="7690" max="7690" width="5.375" style="299" bestFit="1" customWidth="1"/>
    <col min="7691" max="7691" width="7.625" style="299" customWidth="1"/>
    <col min="7692" max="7692" width="5.375" style="299" customWidth="1"/>
    <col min="7693" max="7693" width="7.625" style="299" customWidth="1"/>
    <col min="7694" max="7694" width="5.375" style="299" bestFit="1" customWidth="1"/>
    <col min="7695" max="7695" width="7.625" style="299" customWidth="1"/>
    <col min="7696" max="7696" width="5.375" style="299" customWidth="1"/>
    <col min="7697" max="7697" width="7.625" style="299" customWidth="1"/>
    <col min="7698" max="7698" width="5.375" style="299" bestFit="1" customWidth="1"/>
    <col min="7699" max="7699" width="7.625" style="299" customWidth="1"/>
    <col min="7700" max="7700" width="5.375" style="299" customWidth="1"/>
    <col min="7701" max="7701" width="7.625" style="299" customWidth="1"/>
    <col min="7702" max="7702" width="5.375" style="299" bestFit="1" customWidth="1"/>
    <col min="7703" max="7703" width="8.75" style="299"/>
    <col min="7704" max="7705" width="5.375" style="299" bestFit="1" customWidth="1"/>
    <col min="7706" max="7706" width="2.125" style="299" bestFit="1" customWidth="1"/>
    <col min="7707" max="7856" width="8.75" style="299"/>
    <col min="7857" max="7857" width="4.375" style="299" customWidth="1"/>
    <col min="7858" max="7858" width="30.5" style="299" customWidth="1"/>
    <col min="7859" max="7860" width="8.75" style="299"/>
    <col min="7861" max="7861" width="10.75" style="299" customWidth="1"/>
    <col min="7862" max="7862" width="5.25" style="299" customWidth="1"/>
    <col min="7863" max="7863" width="7.625" style="299" customWidth="1"/>
    <col min="7864" max="7864" width="5.375" style="299" customWidth="1"/>
    <col min="7865" max="7865" width="7.625" style="299" customWidth="1"/>
    <col min="7866" max="7866" width="6" style="299" bestFit="1" customWidth="1"/>
    <col min="7867" max="7867" width="7.625" style="299" customWidth="1"/>
    <col min="7868" max="7868" width="5.375" style="299" customWidth="1"/>
    <col min="7869" max="7869" width="7.625" style="299" customWidth="1"/>
    <col min="7870" max="7870" width="5.375" style="299" bestFit="1" customWidth="1"/>
    <col min="7871" max="7871" width="7.625" style="299" customWidth="1"/>
    <col min="7872" max="7872" width="5.375" style="299" customWidth="1"/>
    <col min="7873" max="7873" width="7.625" style="299" customWidth="1"/>
    <col min="7874" max="7874" width="5.375" style="299" bestFit="1" customWidth="1"/>
    <col min="7875" max="7875" width="7.625" style="299" customWidth="1"/>
    <col min="7876" max="7876" width="5.375" style="299" customWidth="1"/>
    <col min="7877" max="7877" width="7.625" style="299" customWidth="1"/>
    <col min="7878" max="7878" width="5.375" style="299" bestFit="1" customWidth="1"/>
    <col min="7879" max="7879" width="7.625" style="299" customWidth="1"/>
    <col min="7880" max="7880" width="5.375" style="299" customWidth="1"/>
    <col min="7881" max="7881" width="7.625" style="299" customWidth="1"/>
    <col min="7882" max="7882" width="5.375" style="299" bestFit="1" customWidth="1"/>
    <col min="7883" max="7883" width="7.625" style="299" customWidth="1"/>
    <col min="7884" max="7884" width="5.375" style="299" customWidth="1"/>
    <col min="7885" max="7885" width="7.625" style="299" customWidth="1"/>
    <col min="7886" max="7886" width="5.375" style="299" bestFit="1" customWidth="1"/>
    <col min="7887" max="7887" width="7.625" style="299" customWidth="1"/>
    <col min="7888" max="7888" width="5.375" style="299" customWidth="1"/>
    <col min="7889" max="7889" width="7.625" style="299" customWidth="1"/>
    <col min="7890" max="7890" width="5.375" style="299" bestFit="1" customWidth="1"/>
    <col min="7891" max="7891" width="7.625" style="299" customWidth="1"/>
    <col min="7892" max="7892" width="5.375" style="299" customWidth="1"/>
    <col min="7893" max="7893" width="7.625" style="299" customWidth="1"/>
    <col min="7894" max="7894" width="5.375" style="299" bestFit="1" customWidth="1"/>
    <col min="7895" max="7895" width="7.625" style="299" customWidth="1"/>
    <col min="7896" max="7896" width="5.375" style="299" customWidth="1"/>
    <col min="7897" max="7897" width="7.625" style="299" customWidth="1"/>
    <col min="7898" max="7898" width="5.375" style="299" bestFit="1" customWidth="1"/>
    <col min="7899" max="7899" width="7.625" style="299" customWidth="1"/>
    <col min="7900" max="7900" width="5.375" style="299" customWidth="1"/>
    <col min="7901" max="7901" width="7.625" style="299" customWidth="1"/>
    <col min="7902" max="7902" width="5.375" style="299" bestFit="1" customWidth="1"/>
    <col min="7903" max="7903" width="7.625" style="299" customWidth="1"/>
    <col min="7904" max="7904" width="5.375" style="299" customWidth="1"/>
    <col min="7905" max="7905" width="7.625" style="299" customWidth="1"/>
    <col min="7906" max="7906" width="5.375" style="299" bestFit="1" customWidth="1"/>
    <col min="7907" max="7907" width="7.625" style="299" customWidth="1"/>
    <col min="7908" max="7908" width="5.375" style="299" customWidth="1"/>
    <col min="7909" max="7909" width="7.625" style="299" customWidth="1"/>
    <col min="7910" max="7910" width="5.375" style="299" bestFit="1" customWidth="1"/>
    <col min="7911" max="7911" width="7.625" style="299" customWidth="1"/>
    <col min="7912" max="7912" width="5.375" style="299" customWidth="1"/>
    <col min="7913" max="7913" width="7.625" style="299" customWidth="1"/>
    <col min="7914" max="7914" width="5.375" style="299" bestFit="1" customWidth="1"/>
    <col min="7915" max="7915" width="7.625" style="299" customWidth="1"/>
    <col min="7916" max="7916" width="5.375" style="299" customWidth="1"/>
    <col min="7917" max="7917" width="7.625" style="299" customWidth="1"/>
    <col min="7918" max="7918" width="5.375" style="299" bestFit="1" customWidth="1"/>
    <col min="7919" max="7919" width="7.625" style="299" customWidth="1"/>
    <col min="7920" max="7920" width="5.375" style="299" customWidth="1"/>
    <col min="7921" max="7921" width="7.625" style="299" customWidth="1"/>
    <col min="7922" max="7922" width="5.375" style="299" bestFit="1" customWidth="1"/>
    <col min="7923" max="7923" width="7.625" style="299" customWidth="1"/>
    <col min="7924" max="7924" width="5.375" style="299" customWidth="1"/>
    <col min="7925" max="7925" width="7.625" style="299" customWidth="1"/>
    <col min="7926" max="7926" width="5.375" style="299" bestFit="1" customWidth="1"/>
    <col min="7927" max="7927" width="7.625" style="299" customWidth="1"/>
    <col min="7928" max="7928" width="5.375" style="299" customWidth="1"/>
    <col min="7929" max="7929" width="7.625" style="299" customWidth="1"/>
    <col min="7930" max="7930" width="5.375" style="299" bestFit="1" customWidth="1"/>
    <col min="7931" max="7931" width="7.625" style="299" customWidth="1"/>
    <col min="7932" max="7932" width="5.375" style="299" customWidth="1"/>
    <col min="7933" max="7933" width="7.625" style="299" customWidth="1"/>
    <col min="7934" max="7934" width="5.375" style="299" bestFit="1" customWidth="1"/>
    <col min="7935" max="7935" width="7.625" style="299" customWidth="1"/>
    <col min="7936" max="7936" width="5.375" style="299" customWidth="1"/>
    <col min="7937" max="7937" width="7.625" style="299" customWidth="1"/>
    <col min="7938" max="7938" width="5.375" style="299" bestFit="1" customWidth="1"/>
    <col min="7939" max="7939" width="7.625" style="299" customWidth="1"/>
    <col min="7940" max="7940" width="5.375" style="299" customWidth="1"/>
    <col min="7941" max="7941" width="7.625" style="299" customWidth="1"/>
    <col min="7942" max="7942" width="5.375" style="299" bestFit="1" customWidth="1"/>
    <col min="7943" max="7943" width="7.625" style="299" customWidth="1"/>
    <col min="7944" max="7944" width="5.375" style="299" customWidth="1"/>
    <col min="7945" max="7945" width="7.625" style="299" customWidth="1"/>
    <col min="7946" max="7946" width="5.375" style="299" bestFit="1" customWidth="1"/>
    <col min="7947" max="7947" width="7.625" style="299" customWidth="1"/>
    <col min="7948" max="7948" width="5.375" style="299" customWidth="1"/>
    <col min="7949" max="7949" width="7.625" style="299" customWidth="1"/>
    <col min="7950" max="7950" width="5.375" style="299" bestFit="1" customWidth="1"/>
    <col min="7951" max="7951" width="7.625" style="299" customWidth="1"/>
    <col min="7952" max="7952" width="5.375" style="299" customWidth="1"/>
    <col min="7953" max="7953" width="7.625" style="299" customWidth="1"/>
    <col min="7954" max="7954" width="5.375" style="299" bestFit="1" customWidth="1"/>
    <col min="7955" max="7955" width="7.625" style="299" customWidth="1"/>
    <col min="7956" max="7956" width="5.375" style="299" customWidth="1"/>
    <col min="7957" max="7957" width="7.625" style="299" customWidth="1"/>
    <col min="7958" max="7958" width="5.375" style="299" bestFit="1" customWidth="1"/>
    <col min="7959" max="7959" width="8.75" style="299"/>
    <col min="7960" max="7961" width="5.375" style="299" bestFit="1" customWidth="1"/>
    <col min="7962" max="7962" width="2.125" style="299" bestFit="1" customWidth="1"/>
    <col min="7963" max="8112" width="8.75" style="299"/>
    <col min="8113" max="8113" width="4.375" style="299" customWidth="1"/>
    <col min="8114" max="8114" width="30.5" style="299" customWidth="1"/>
    <col min="8115" max="8116" width="8.75" style="299"/>
    <col min="8117" max="8117" width="10.75" style="299" customWidth="1"/>
    <col min="8118" max="8118" width="5.25" style="299" customWidth="1"/>
    <col min="8119" max="8119" width="7.625" style="299" customWidth="1"/>
    <col min="8120" max="8120" width="5.375" style="299" customWidth="1"/>
    <col min="8121" max="8121" width="7.625" style="299" customWidth="1"/>
    <col min="8122" max="8122" width="6" style="299" bestFit="1" customWidth="1"/>
    <col min="8123" max="8123" width="7.625" style="299" customWidth="1"/>
    <col min="8124" max="8124" width="5.375" style="299" customWidth="1"/>
    <col min="8125" max="8125" width="7.625" style="299" customWidth="1"/>
    <col min="8126" max="8126" width="5.375" style="299" bestFit="1" customWidth="1"/>
    <col min="8127" max="8127" width="7.625" style="299" customWidth="1"/>
    <col min="8128" max="8128" width="5.375" style="299" customWidth="1"/>
    <col min="8129" max="8129" width="7.625" style="299" customWidth="1"/>
    <col min="8130" max="8130" width="5.375" style="299" bestFit="1" customWidth="1"/>
    <col min="8131" max="8131" width="7.625" style="299" customWidth="1"/>
    <col min="8132" max="8132" width="5.375" style="299" customWidth="1"/>
    <col min="8133" max="8133" width="7.625" style="299" customWidth="1"/>
    <col min="8134" max="8134" width="5.375" style="299" bestFit="1" customWidth="1"/>
    <col min="8135" max="8135" width="7.625" style="299" customWidth="1"/>
    <col min="8136" max="8136" width="5.375" style="299" customWidth="1"/>
    <col min="8137" max="8137" width="7.625" style="299" customWidth="1"/>
    <col min="8138" max="8138" width="5.375" style="299" bestFit="1" customWidth="1"/>
    <col min="8139" max="8139" width="7.625" style="299" customWidth="1"/>
    <col min="8140" max="8140" width="5.375" style="299" customWidth="1"/>
    <col min="8141" max="8141" width="7.625" style="299" customWidth="1"/>
    <col min="8142" max="8142" width="5.375" style="299" bestFit="1" customWidth="1"/>
    <col min="8143" max="8143" width="7.625" style="299" customWidth="1"/>
    <col min="8144" max="8144" width="5.375" style="299" customWidth="1"/>
    <col min="8145" max="8145" width="7.625" style="299" customWidth="1"/>
    <col min="8146" max="8146" width="5.375" style="299" bestFit="1" customWidth="1"/>
    <col min="8147" max="8147" width="7.625" style="299" customWidth="1"/>
    <col min="8148" max="8148" width="5.375" style="299" customWidth="1"/>
    <col min="8149" max="8149" width="7.625" style="299" customWidth="1"/>
    <col min="8150" max="8150" width="5.375" style="299" bestFit="1" customWidth="1"/>
    <col min="8151" max="8151" width="7.625" style="299" customWidth="1"/>
    <col min="8152" max="8152" width="5.375" style="299" customWidth="1"/>
    <col min="8153" max="8153" width="7.625" style="299" customWidth="1"/>
    <col min="8154" max="8154" width="5.375" style="299" bestFit="1" customWidth="1"/>
    <col min="8155" max="8155" width="7.625" style="299" customWidth="1"/>
    <col min="8156" max="8156" width="5.375" style="299" customWidth="1"/>
    <col min="8157" max="8157" width="7.625" style="299" customWidth="1"/>
    <col min="8158" max="8158" width="5.375" style="299" bestFit="1" customWidth="1"/>
    <col min="8159" max="8159" width="7.625" style="299" customWidth="1"/>
    <col min="8160" max="8160" width="5.375" style="299" customWidth="1"/>
    <col min="8161" max="8161" width="7.625" style="299" customWidth="1"/>
    <col min="8162" max="8162" width="5.375" style="299" bestFit="1" customWidth="1"/>
    <col min="8163" max="8163" width="7.625" style="299" customWidth="1"/>
    <col min="8164" max="8164" width="5.375" style="299" customWidth="1"/>
    <col min="8165" max="8165" width="7.625" style="299" customWidth="1"/>
    <col min="8166" max="8166" width="5.375" style="299" bestFit="1" customWidth="1"/>
    <col min="8167" max="8167" width="7.625" style="299" customWidth="1"/>
    <col min="8168" max="8168" width="5.375" style="299" customWidth="1"/>
    <col min="8169" max="8169" width="7.625" style="299" customWidth="1"/>
    <col min="8170" max="8170" width="5.375" style="299" bestFit="1" customWidth="1"/>
    <col min="8171" max="8171" width="7.625" style="299" customWidth="1"/>
    <col min="8172" max="8172" width="5.375" style="299" customWidth="1"/>
    <col min="8173" max="8173" width="7.625" style="299" customWidth="1"/>
    <col min="8174" max="8174" width="5.375" style="299" bestFit="1" customWidth="1"/>
    <col min="8175" max="8175" width="7.625" style="299" customWidth="1"/>
    <col min="8176" max="8176" width="5.375" style="299" customWidth="1"/>
    <col min="8177" max="8177" width="7.625" style="299" customWidth="1"/>
    <col min="8178" max="8178" width="5.375" style="299" bestFit="1" customWidth="1"/>
    <col min="8179" max="8179" width="7.625" style="299" customWidth="1"/>
    <col min="8180" max="8180" width="5.375" style="299" customWidth="1"/>
    <col min="8181" max="8181" width="7.625" style="299" customWidth="1"/>
    <col min="8182" max="8182" width="5.375" style="299" bestFit="1" customWidth="1"/>
    <col min="8183" max="8183" width="7.625" style="299" customWidth="1"/>
    <col min="8184" max="8184" width="5.375" style="299" customWidth="1"/>
    <col min="8185" max="8185" width="7.625" style="299" customWidth="1"/>
    <col min="8186" max="8186" width="5.375" style="299" bestFit="1" customWidth="1"/>
    <col min="8187" max="8187" width="7.625" style="299" customWidth="1"/>
    <col min="8188" max="8188" width="5.375" style="299" customWidth="1"/>
    <col min="8189" max="8189" width="7.625" style="299" customWidth="1"/>
    <col min="8190" max="8190" width="5.375" style="299" bestFit="1" customWidth="1"/>
    <col min="8191" max="8191" width="7.625" style="299" customWidth="1"/>
    <col min="8192" max="8192" width="5.375" style="299" customWidth="1"/>
    <col min="8193" max="8193" width="7.625" style="299" customWidth="1"/>
    <col min="8194" max="8194" width="5.375" style="299" bestFit="1" customWidth="1"/>
    <col min="8195" max="8195" width="7.625" style="299" customWidth="1"/>
    <col min="8196" max="8196" width="5.375" style="299" customWidth="1"/>
    <col min="8197" max="8197" width="7.625" style="299" customWidth="1"/>
    <col min="8198" max="8198" width="5.375" style="299" bestFit="1" customWidth="1"/>
    <col min="8199" max="8199" width="7.625" style="299" customWidth="1"/>
    <col min="8200" max="8200" width="5.375" style="299" customWidth="1"/>
    <col min="8201" max="8201" width="7.625" style="299" customWidth="1"/>
    <col min="8202" max="8202" width="5.375" style="299" bestFit="1" customWidth="1"/>
    <col min="8203" max="8203" width="7.625" style="299" customWidth="1"/>
    <col min="8204" max="8204" width="5.375" style="299" customWidth="1"/>
    <col min="8205" max="8205" width="7.625" style="299" customWidth="1"/>
    <col min="8206" max="8206" width="5.375" style="299" bestFit="1" customWidth="1"/>
    <col min="8207" max="8207" width="7.625" style="299" customWidth="1"/>
    <col min="8208" max="8208" width="5.375" style="299" customWidth="1"/>
    <col min="8209" max="8209" width="7.625" style="299" customWidth="1"/>
    <col min="8210" max="8210" width="5.375" style="299" bestFit="1" customWidth="1"/>
    <col min="8211" max="8211" width="7.625" style="299" customWidth="1"/>
    <col min="8212" max="8212" width="5.375" style="299" customWidth="1"/>
    <col min="8213" max="8213" width="7.625" style="299" customWidth="1"/>
    <col min="8214" max="8214" width="5.375" style="299" bestFit="1" customWidth="1"/>
    <col min="8215" max="8215" width="8.75" style="299"/>
    <col min="8216" max="8217" width="5.375" style="299" bestFit="1" customWidth="1"/>
    <col min="8218" max="8218" width="2.125" style="299" bestFit="1" customWidth="1"/>
    <col min="8219" max="8368" width="8.75" style="299"/>
    <col min="8369" max="8369" width="4.375" style="299" customWidth="1"/>
    <col min="8370" max="8370" width="30.5" style="299" customWidth="1"/>
    <col min="8371" max="8372" width="8.75" style="299"/>
    <col min="8373" max="8373" width="10.75" style="299" customWidth="1"/>
    <col min="8374" max="8374" width="5.25" style="299" customWidth="1"/>
    <col min="8375" max="8375" width="7.625" style="299" customWidth="1"/>
    <col min="8376" max="8376" width="5.375" style="299" customWidth="1"/>
    <col min="8377" max="8377" width="7.625" style="299" customWidth="1"/>
    <col min="8378" max="8378" width="6" style="299" bestFit="1" customWidth="1"/>
    <col min="8379" max="8379" width="7.625" style="299" customWidth="1"/>
    <col min="8380" max="8380" width="5.375" style="299" customWidth="1"/>
    <col min="8381" max="8381" width="7.625" style="299" customWidth="1"/>
    <col min="8382" max="8382" width="5.375" style="299" bestFit="1" customWidth="1"/>
    <col min="8383" max="8383" width="7.625" style="299" customWidth="1"/>
    <col min="8384" max="8384" width="5.375" style="299" customWidth="1"/>
    <col min="8385" max="8385" width="7.625" style="299" customWidth="1"/>
    <col min="8386" max="8386" width="5.375" style="299" bestFit="1" customWidth="1"/>
    <col min="8387" max="8387" width="7.625" style="299" customWidth="1"/>
    <col min="8388" max="8388" width="5.375" style="299" customWidth="1"/>
    <col min="8389" max="8389" width="7.625" style="299" customWidth="1"/>
    <col min="8390" max="8390" width="5.375" style="299" bestFit="1" customWidth="1"/>
    <col min="8391" max="8391" width="7.625" style="299" customWidth="1"/>
    <col min="8392" max="8392" width="5.375" style="299" customWidth="1"/>
    <col min="8393" max="8393" width="7.625" style="299" customWidth="1"/>
    <col min="8394" max="8394" width="5.375" style="299" bestFit="1" customWidth="1"/>
    <col min="8395" max="8395" width="7.625" style="299" customWidth="1"/>
    <col min="8396" max="8396" width="5.375" style="299" customWidth="1"/>
    <col min="8397" max="8397" width="7.625" style="299" customWidth="1"/>
    <col min="8398" max="8398" width="5.375" style="299" bestFit="1" customWidth="1"/>
    <col min="8399" max="8399" width="7.625" style="299" customWidth="1"/>
    <col min="8400" max="8400" width="5.375" style="299" customWidth="1"/>
    <col min="8401" max="8401" width="7.625" style="299" customWidth="1"/>
    <col min="8402" max="8402" width="5.375" style="299" bestFit="1" customWidth="1"/>
    <col min="8403" max="8403" width="7.625" style="299" customWidth="1"/>
    <col min="8404" max="8404" width="5.375" style="299" customWidth="1"/>
    <col min="8405" max="8405" width="7.625" style="299" customWidth="1"/>
    <col min="8406" max="8406" width="5.375" style="299" bestFit="1" customWidth="1"/>
    <col min="8407" max="8407" width="7.625" style="299" customWidth="1"/>
    <col min="8408" max="8408" width="5.375" style="299" customWidth="1"/>
    <col min="8409" max="8409" width="7.625" style="299" customWidth="1"/>
    <col min="8410" max="8410" width="5.375" style="299" bestFit="1" customWidth="1"/>
    <col min="8411" max="8411" width="7.625" style="299" customWidth="1"/>
    <col min="8412" max="8412" width="5.375" style="299" customWidth="1"/>
    <col min="8413" max="8413" width="7.625" style="299" customWidth="1"/>
    <col min="8414" max="8414" width="5.375" style="299" bestFit="1" customWidth="1"/>
    <col min="8415" max="8415" width="7.625" style="299" customWidth="1"/>
    <col min="8416" max="8416" width="5.375" style="299" customWidth="1"/>
    <col min="8417" max="8417" width="7.625" style="299" customWidth="1"/>
    <col min="8418" max="8418" width="5.375" style="299" bestFit="1" customWidth="1"/>
    <col min="8419" max="8419" width="7.625" style="299" customWidth="1"/>
    <col min="8420" max="8420" width="5.375" style="299" customWidth="1"/>
    <col min="8421" max="8421" width="7.625" style="299" customWidth="1"/>
    <col min="8422" max="8422" width="5.375" style="299" bestFit="1" customWidth="1"/>
    <col min="8423" max="8423" width="7.625" style="299" customWidth="1"/>
    <col min="8424" max="8424" width="5.375" style="299" customWidth="1"/>
    <col min="8425" max="8425" width="7.625" style="299" customWidth="1"/>
    <col min="8426" max="8426" width="5.375" style="299" bestFit="1" customWidth="1"/>
    <col min="8427" max="8427" width="7.625" style="299" customWidth="1"/>
    <col min="8428" max="8428" width="5.375" style="299" customWidth="1"/>
    <col min="8429" max="8429" width="7.625" style="299" customWidth="1"/>
    <col min="8430" max="8430" width="5.375" style="299" bestFit="1" customWidth="1"/>
    <col min="8431" max="8431" width="7.625" style="299" customWidth="1"/>
    <col min="8432" max="8432" width="5.375" style="299" customWidth="1"/>
    <col min="8433" max="8433" width="7.625" style="299" customWidth="1"/>
    <col min="8434" max="8434" width="5.375" style="299" bestFit="1" customWidth="1"/>
    <col min="8435" max="8435" width="7.625" style="299" customWidth="1"/>
    <col min="8436" max="8436" width="5.375" style="299" customWidth="1"/>
    <col min="8437" max="8437" width="7.625" style="299" customWidth="1"/>
    <col min="8438" max="8438" width="5.375" style="299" bestFit="1" customWidth="1"/>
    <col min="8439" max="8439" width="7.625" style="299" customWidth="1"/>
    <col min="8440" max="8440" width="5.375" style="299" customWidth="1"/>
    <col min="8441" max="8441" width="7.625" style="299" customWidth="1"/>
    <col min="8442" max="8442" width="5.375" style="299" bestFit="1" customWidth="1"/>
    <col min="8443" max="8443" width="7.625" style="299" customWidth="1"/>
    <col min="8444" max="8444" width="5.375" style="299" customWidth="1"/>
    <col min="8445" max="8445" width="7.625" style="299" customWidth="1"/>
    <col min="8446" max="8446" width="5.375" style="299" bestFit="1" customWidth="1"/>
    <col min="8447" max="8447" width="7.625" style="299" customWidth="1"/>
    <col min="8448" max="8448" width="5.375" style="299" customWidth="1"/>
    <col min="8449" max="8449" width="7.625" style="299" customWidth="1"/>
    <col min="8450" max="8450" width="5.375" style="299" bestFit="1" customWidth="1"/>
    <col min="8451" max="8451" width="7.625" style="299" customWidth="1"/>
    <col min="8452" max="8452" width="5.375" style="299" customWidth="1"/>
    <col min="8453" max="8453" width="7.625" style="299" customWidth="1"/>
    <col min="8454" max="8454" width="5.375" style="299" bestFit="1" customWidth="1"/>
    <col min="8455" max="8455" width="7.625" style="299" customWidth="1"/>
    <col min="8456" max="8456" width="5.375" style="299" customWidth="1"/>
    <col min="8457" max="8457" width="7.625" style="299" customWidth="1"/>
    <col min="8458" max="8458" width="5.375" style="299" bestFit="1" customWidth="1"/>
    <col min="8459" max="8459" width="7.625" style="299" customWidth="1"/>
    <col min="8460" max="8460" width="5.375" style="299" customWidth="1"/>
    <col min="8461" max="8461" width="7.625" style="299" customWidth="1"/>
    <col min="8462" max="8462" width="5.375" style="299" bestFit="1" customWidth="1"/>
    <col min="8463" max="8463" width="7.625" style="299" customWidth="1"/>
    <col min="8464" max="8464" width="5.375" style="299" customWidth="1"/>
    <col min="8465" max="8465" width="7.625" style="299" customWidth="1"/>
    <col min="8466" max="8466" width="5.375" style="299" bestFit="1" customWidth="1"/>
    <col min="8467" max="8467" width="7.625" style="299" customWidth="1"/>
    <col min="8468" max="8468" width="5.375" style="299" customWidth="1"/>
    <col min="8469" max="8469" width="7.625" style="299" customWidth="1"/>
    <col min="8470" max="8470" width="5.375" style="299" bestFit="1" customWidth="1"/>
    <col min="8471" max="8471" width="8.75" style="299"/>
    <col min="8472" max="8473" width="5.375" style="299" bestFit="1" customWidth="1"/>
    <col min="8474" max="8474" width="2.125" style="299" bestFit="1" customWidth="1"/>
    <col min="8475" max="8624" width="8.75" style="299"/>
    <col min="8625" max="8625" width="4.375" style="299" customWidth="1"/>
    <col min="8626" max="8626" width="30.5" style="299" customWidth="1"/>
    <col min="8627" max="8628" width="8.75" style="299"/>
    <col min="8629" max="8629" width="10.75" style="299" customWidth="1"/>
    <col min="8630" max="8630" width="5.25" style="299" customWidth="1"/>
    <col min="8631" max="8631" width="7.625" style="299" customWidth="1"/>
    <col min="8632" max="8632" width="5.375" style="299" customWidth="1"/>
    <col min="8633" max="8633" width="7.625" style="299" customWidth="1"/>
    <col min="8634" max="8634" width="6" style="299" bestFit="1" customWidth="1"/>
    <col min="8635" max="8635" width="7.625" style="299" customWidth="1"/>
    <col min="8636" max="8636" width="5.375" style="299" customWidth="1"/>
    <col min="8637" max="8637" width="7.625" style="299" customWidth="1"/>
    <col min="8638" max="8638" width="5.375" style="299" bestFit="1" customWidth="1"/>
    <col min="8639" max="8639" width="7.625" style="299" customWidth="1"/>
    <col min="8640" max="8640" width="5.375" style="299" customWidth="1"/>
    <col min="8641" max="8641" width="7.625" style="299" customWidth="1"/>
    <col min="8642" max="8642" width="5.375" style="299" bestFit="1" customWidth="1"/>
    <col min="8643" max="8643" width="7.625" style="299" customWidth="1"/>
    <col min="8644" max="8644" width="5.375" style="299" customWidth="1"/>
    <col min="8645" max="8645" width="7.625" style="299" customWidth="1"/>
    <col min="8646" max="8646" width="5.375" style="299" bestFit="1" customWidth="1"/>
    <col min="8647" max="8647" width="7.625" style="299" customWidth="1"/>
    <col min="8648" max="8648" width="5.375" style="299" customWidth="1"/>
    <col min="8649" max="8649" width="7.625" style="299" customWidth="1"/>
    <col min="8650" max="8650" width="5.375" style="299" bestFit="1" customWidth="1"/>
    <col min="8651" max="8651" width="7.625" style="299" customWidth="1"/>
    <col min="8652" max="8652" width="5.375" style="299" customWidth="1"/>
    <col min="8653" max="8653" width="7.625" style="299" customWidth="1"/>
    <col min="8654" max="8654" width="5.375" style="299" bestFit="1" customWidth="1"/>
    <col min="8655" max="8655" width="7.625" style="299" customWidth="1"/>
    <col min="8656" max="8656" width="5.375" style="299" customWidth="1"/>
    <col min="8657" max="8657" width="7.625" style="299" customWidth="1"/>
    <col min="8658" max="8658" width="5.375" style="299" bestFit="1" customWidth="1"/>
    <col min="8659" max="8659" width="7.625" style="299" customWidth="1"/>
    <col min="8660" max="8660" width="5.375" style="299" customWidth="1"/>
    <col min="8661" max="8661" width="7.625" style="299" customWidth="1"/>
    <col min="8662" max="8662" width="5.375" style="299" bestFit="1" customWidth="1"/>
    <col min="8663" max="8663" width="7.625" style="299" customWidth="1"/>
    <col min="8664" max="8664" width="5.375" style="299" customWidth="1"/>
    <col min="8665" max="8665" width="7.625" style="299" customWidth="1"/>
    <col min="8666" max="8666" width="5.375" style="299" bestFit="1" customWidth="1"/>
    <col min="8667" max="8667" width="7.625" style="299" customWidth="1"/>
    <col min="8668" max="8668" width="5.375" style="299" customWidth="1"/>
    <col min="8669" max="8669" width="7.625" style="299" customWidth="1"/>
    <col min="8670" max="8670" width="5.375" style="299" bestFit="1" customWidth="1"/>
    <col min="8671" max="8671" width="7.625" style="299" customWidth="1"/>
    <col min="8672" max="8672" width="5.375" style="299" customWidth="1"/>
    <col min="8673" max="8673" width="7.625" style="299" customWidth="1"/>
    <col min="8674" max="8674" width="5.375" style="299" bestFit="1" customWidth="1"/>
    <col min="8675" max="8675" width="7.625" style="299" customWidth="1"/>
    <col min="8676" max="8676" width="5.375" style="299" customWidth="1"/>
    <col min="8677" max="8677" width="7.625" style="299" customWidth="1"/>
    <col min="8678" max="8678" width="5.375" style="299" bestFit="1" customWidth="1"/>
    <col min="8679" max="8679" width="7.625" style="299" customWidth="1"/>
    <col min="8680" max="8680" width="5.375" style="299" customWidth="1"/>
    <col min="8681" max="8681" width="7.625" style="299" customWidth="1"/>
    <col min="8682" max="8682" width="5.375" style="299" bestFit="1" customWidth="1"/>
    <col min="8683" max="8683" width="7.625" style="299" customWidth="1"/>
    <col min="8684" max="8684" width="5.375" style="299" customWidth="1"/>
    <col min="8685" max="8685" width="7.625" style="299" customWidth="1"/>
    <col min="8686" max="8686" width="5.375" style="299" bestFit="1" customWidth="1"/>
    <col min="8687" max="8687" width="7.625" style="299" customWidth="1"/>
    <col min="8688" max="8688" width="5.375" style="299" customWidth="1"/>
    <col min="8689" max="8689" width="7.625" style="299" customWidth="1"/>
    <col min="8690" max="8690" width="5.375" style="299" bestFit="1" customWidth="1"/>
    <col min="8691" max="8691" width="7.625" style="299" customWidth="1"/>
    <col min="8692" max="8692" width="5.375" style="299" customWidth="1"/>
    <col min="8693" max="8693" width="7.625" style="299" customWidth="1"/>
    <col min="8694" max="8694" width="5.375" style="299" bestFit="1" customWidth="1"/>
    <col min="8695" max="8695" width="7.625" style="299" customWidth="1"/>
    <col min="8696" max="8696" width="5.375" style="299" customWidth="1"/>
    <col min="8697" max="8697" width="7.625" style="299" customWidth="1"/>
    <col min="8698" max="8698" width="5.375" style="299" bestFit="1" customWidth="1"/>
    <col min="8699" max="8699" width="7.625" style="299" customWidth="1"/>
    <col min="8700" max="8700" width="5.375" style="299" customWidth="1"/>
    <col min="8701" max="8701" width="7.625" style="299" customWidth="1"/>
    <col min="8702" max="8702" width="5.375" style="299" bestFit="1" customWidth="1"/>
    <col min="8703" max="8703" width="7.625" style="299" customWidth="1"/>
    <col min="8704" max="8704" width="5.375" style="299" customWidth="1"/>
    <col min="8705" max="8705" width="7.625" style="299" customWidth="1"/>
    <col min="8706" max="8706" width="5.375" style="299" bestFit="1" customWidth="1"/>
    <col min="8707" max="8707" width="7.625" style="299" customWidth="1"/>
    <col min="8708" max="8708" width="5.375" style="299" customWidth="1"/>
    <col min="8709" max="8709" width="7.625" style="299" customWidth="1"/>
    <col min="8710" max="8710" width="5.375" style="299" bestFit="1" customWidth="1"/>
    <col min="8711" max="8711" width="7.625" style="299" customWidth="1"/>
    <col min="8712" max="8712" width="5.375" style="299" customWidth="1"/>
    <col min="8713" max="8713" width="7.625" style="299" customWidth="1"/>
    <col min="8714" max="8714" width="5.375" style="299" bestFit="1" customWidth="1"/>
    <col min="8715" max="8715" width="7.625" style="299" customWidth="1"/>
    <col min="8716" max="8716" width="5.375" style="299" customWidth="1"/>
    <col min="8717" max="8717" width="7.625" style="299" customWidth="1"/>
    <col min="8718" max="8718" width="5.375" style="299" bestFit="1" customWidth="1"/>
    <col min="8719" max="8719" width="7.625" style="299" customWidth="1"/>
    <col min="8720" max="8720" width="5.375" style="299" customWidth="1"/>
    <col min="8721" max="8721" width="7.625" style="299" customWidth="1"/>
    <col min="8722" max="8722" width="5.375" style="299" bestFit="1" customWidth="1"/>
    <col min="8723" max="8723" width="7.625" style="299" customWidth="1"/>
    <col min="8724" max="8724" width="5.375" style="299" customWidth="1"/>
    <col min="8725" max="8725" width="7.625" style="299" customWidth="1"/>
    <col min="8726" max="8726" width="5.375" style="299" bestFit="1" customWidth="1"/>
    <col min="8727" max="8727" width="8.75" style="299"/>
    <col min="8728" max="8729" width="5.375" style="299" bestFit="1" customWidth="1"/>
    <col min="8730" max="8730" width="2.125" style="299" bestFit="1" customWidth="1"/>
    <col min="8731" max="8880" width="8.75" style="299"/>
    <col min="8881" max="8881" width="4.375" style="299" customWidth="1"/>
    <col min="8882" max="8882" width="30.5" style="299" customWidth="1"/>
    <col min="8883" max="8884" width="8.75" style="299"/>
    <col min="8885" max="8885" width="10.75" style="299" customWidth="1"/>
    <col min="8886" max="8886" width="5.25" style="299" customWidth="1"/>
    <col min="8887" max="8887" width="7.625" style="299" customWidth="1"/>
    <col min="8888" max="8888" width="5.375" style="299" customWidth="1"/>
    <col min="8889" max="8889" width="7.625" style="299" customWidth="1"/>
    <col min="8890" max="8890" width="6" style="299" bestFit="1" customWidth="1"/>
    <col min="8891" max="8891" width="7.625" style="299" customWidth="1"/>
    <col min="8892" max="8892" width="5.375" style="299" customWidth="1"/>
    <col min="8893" max="8893" width="7.625" style="299" customWidth="1"/>
    <col min="8894" max="8894" width="5.375" style="299" bestFit="1" customWidth="1"/>
    <col min="8895" max="8895" width="7.625" style="299" customWidth="1"/>
    <col min="8896" max="8896" width="5.375" style="299" customWidth="1"/>
    <col min="8897" max="8897" width="7.625" style="299" customWidth="1"/>
    <col min="8898" max="8898" width="5.375" style="299" bestFit="1" customWidth="1"/>
    <col min="8899" max="8899" width="7.625" style="299" customWidth="1"/>
    <col min="8900" max="8900" width="5.375" style="299" customWidth="1"/>
    <col min="8901" max="8901" width="7.625" style="299" customWidth="1"/>
    <col min="8902" max="8902" width="5.375" style="299" bestFit="1" customWidth="1"/>
    <col min="8903" max="8903" width="7.625" style="299" customWidth="1"/>
    <col min="8904" max="8904" width="5.375" style="299" customWidth="1"/>
    <col min="8905" max="8905" width="7.625" style="299" customWidth="1"/>
    <col min="8906" max="8906" width="5.375" style="299" bestFit="1" customWidth="1"/>
    <col min="8907" max="8907" width="7.625" style="299" customWidth="1"/>
    <col min="8908" max="8908" width="5.375" style="299" customWidth="1"/>
    <col min="8909" max="8909" width="7.625" style="299" customWidth="1"/>
    <col min="8910" max="8910" width="5.375" style="299" bestFit="1" customWidth="1"/>
    <col min="8911" max="8911" width="7.625" style="299" customWidth="1"/>
    <col min="8912" max="8912" width="5.375" style="299" customWidth="1"/>
    <col min="8913" max="8913" width="7.625" style="299" customWidth="1"/>
    <col min="8914" max="8914" width="5.375" style="299" bestFit="1" customWidth="1"/>
    <col min="8915" max="8915" width="7.625" style="299" customWidth="1"/>
    <col min="8916" max="8916" width="5.375" style="299" customWidth="1"/>
    <col min="8917" max="8917" width="7.625" style="299" customWidth="1"/>
    <col min="8918" max="8918" width="5.375" style="299" bestFit="1" customWidth="1"/>
    <col min="8919" max="8919" width="7.625" style="299" customWidth="1"/>
    <col min="8920" max="8920" width="5.375" style="299" customWidth="1"/>
    <col min="8921" max="8921" width="7.625" style="299" customWidth="1"/>
    <col min="8922" max="8922" width="5.375" style="299" bestFit="1" customWidth="1"/>
    <col min="8923" max="8923" width="7.625" style="299" customWidth="1"/>
    <col min="8924" max="8924" width="5.375" style="299" customWidth="1"/>
    <col min="8925" max="8925" width="7.625" style="299" customWidth="1"/>
    <col min="8926" max="8926" width="5.375" style="299" bestFit="1" customWidth="1"/>
    <col min="8927" max="8927" width="7.625" style="299" customWidth="1"/>
    <col min="8928" max="8928" width="5.375" style="299" customWidth="1"/>
    <col min="8929" max="8929" width="7.625" style="299" customWidth="1"/>
    <col min="8930" max="8930" width="5.375" style="299" bestFit="1" customWidth="1"/>
    <col min="8931" max="8931" width="7.625" style="299" customWidth="1"/>
    <col min="8932" max="8932" width="5.375" style="299" customWidth="1"/>
    <col min="8933" max="8933" width="7.625" style="299" customWidth="1"/>
    <col min="8934" max="8934" width="5.375" style="299" bestFit="1" customWidth="1"/>
    <col min="8935" max="8935" width="7.625" style="299" customWidth="1"/>
    <col min="8936" max="8936" width="5.375" style="299" customWidth="1"/>
    <col min="8937" max="8937" width="7.625" style="299" customWidth="1"/>
    <col min="8938" max="8938" width="5.375" style="299" bestFit="1" customWidth="1"/>
    <col min="8939" max="8939" width="7.625" style="299" customWidth="1"/>
    <col min="8940" max="8940" width="5.375" style="299" customWidth="1"/>
    <col min="8941" max="8941" width="7.625" style="299" customWidth="1"/>
    <col min="8942" max="8942" width="5.375" style="299" bestFit="1" customWidth="1"/>
    <col min="8943" max="8943" width="7.625" style="299" customWidth="1"/>
    <col min="8944" max="8944" width="5.375" style="299" customWidth="1"/>
    <col min="8945" max="8945" width="7.625" style="299" customWidth="1"/>
    <col min="8946" max="8946" width="5.375" style="299" bestFit="1" customWidth="1"/>
    <col min="8947" max="8947" width="7.625" style="299" customWidth="1"/>
    <col min="8948" max="8948" width="5.375" style="299" customWidth="1"/>
    <col min="8949" max="8949" width="7.625" style="299" customWidth="1"/>
    <col min="8950" max="8950" width="5.375" style="299" bestFit="1" customWidth="1"/>
    <col min="8951" max="8951" width="7.625" style="299" customWidth="1"/>
    <col min="8952" max="8952" width="5.375" style="299" customWidth="1"/>
    <col min="8953" max="8953" width="7.625" style="299" customWidth="1"/>
    <col min="8954" max="8954" width="5.375" style="299" bestFit="1" customWidth="1"/>
    <col min="8955" max="8955" width="7.625" style="299" customWidth="1"/>
    <col min="8956" max="8956" width="5.375" style="299" customWidth="1"/>
    <col min="8957" max="8957" width="7.625" style="299" customWidth="1"/>
    <col min="8958" max="8958" width="5.375" style="299" bestFit="1" customWidth="1"/>
    <col min="8959" max="8959" width="7.625" style="299" customWidth="1"/>
    <col min="8960" max="8960" width="5.375" style="299" customWidth="1"/>
    <col min="8961" max="8961" width="7.625" style="299" customWidth="1"/>
    <col min="8962" max="8962" width="5.375" style="299" bestFit="1" customWidth="1"/>
    <col min="8963" max="8963" width="7.625" style="299" customWidth="1"/>
    <col min="8964" max="8964" width="5.375" style="299" customWidth="1"/>
    <col min="8965" max="8965" width="7.625" style="299" customWidth="1"/>
    <col min="8966" max="8966" width="5.375" style="299" bestFit="1" customWidth="1"/>
    <col min="8967" max="8967" width="7.625" style="299" customWidth="1"/>
    <col min="8968" max="8968" width="5.375" style="299" customWidth="1"/>
    <col min="8969" max="8969" width="7.625" style="299" customWidth="1"/>
    <col min="8970" max="8970" width="5.375" style="299" bestFit="1" customWidth="1"/>
    <col min="8971" max="8971" width="7.625" style="299" customWidth="1"/>
    <col min="8972" max="8972" width="5.375" style="299" customWidth="1"/>
    <col min="8973" max="8973" width="7.625" style="299" customWidth="1"/>
    <col min="8974" max="8974" width="5.375" style="299" bestFit="1" customWidth="1"/>
    <col min="8975" max="8975" width="7.625" style="299" customWidth="1"/>
    <col min="8976" max="8976" width="5.375" style="299" customWidth="1"/>
    <col min="8977" max="8977" width="7.625" style="299" customWidth="1"/>
    <col min="8978" max="8978" width="5.375" style="299" bestFit="1" customWidth="1"/>
    <col min="8979" max="8979" width="7.625" style="299" customWidth="1"/>
    <col min="8980" max="8980" width="5.375" style="299" customWidth="1"/>
    <col min="8981" max="8981" width="7.625" style="299" customWidth="1"/>
    <col min="8982" max="8982" width="5.375" style="299" bestFit="1" customWidth="1"/>
    <col min="8983" max="8983" width="8.75" style="299"/>
    <col min="8984" max="8985" width="5.375" style="299" bestFit="1" customWidth="1"/>
    <col min="8986" max="8986" width="2.125" style="299" bestFit="1" customWidth="1"/>
    <col min="8987" max="9136" width="8.75" style="299"/>
    <col min="9137" max="9137" width="4.375" style="299" customWidth="1"/>
    <col min="9138" max="9138" width="30.5" style="299" customWidth="1"/>
    <col min="9139" max="9140" width="8.75" style="299"/>
    <col min="9141" max="9141" width="10.75" style="299" customWidth="1"/>
    <col min="9142" max="9142" width="5.25" style="299" customWidth="1"/>
    <col min="9143" max="9143" width="7.625" style="299" customWidth="1"/>
    <col min="9144" max="9144" width="5.375" style="299" customWidth="1"/>
    <col min="9145" max="9145" width="7.625" style="299" customWidth="1"/>
    <col min="9146" max="9146" width="6" style="299" bestFit="1" customWidth="1"/>
    <col min="9147" max="9147" width="7.625" style="299" customWidth="1"/>
    <col min="9148" max="9148" width="5.375" style="299" customWidth="1"/>
    <col min="9149" max="9149" width="7.625" style="299" customWidth="1"/>
    <col min="9150" max="9150" width="5.375" style="299" bestFit="1" customWidth="1"/>
    <col min="9151" max="9151" width="7.625" style="299" customWidth="1"/>
    <col min="9152" max="9152" width="5.375" style="299" customWidth="1"/>
    <col min="9153" max="9153" width="7.625" style="299" customWidth="1"/>
    <col min="9154" max="9154" width="5.375" style="299" bestFit="1" customWidth="1"/>
    <col min="9155" max="9155" width="7.625" style="299" customWidth="1"/>
    <col min="9156" max="9156" width="5.375" style="299" customWidth="1"/>
    <col min="9157" max="9157" width="7.625" style="299" customWidth="1"/>
    <col min="9158" max="9158" width="5.375" style="299" bestFit="1" customWidth="1"/>
    <col min="9159" max="9159" width="7.625" style="299" customWidth="1"/>
    <col min="9160" max="9160" width="5.375" style="299" customWidth="1"/>
    <col min="9161" max="9161" width="7.625" style="299" customWidth="1"/>
    <col min="9162" max="9162" width="5.375" style="299" bestFit="1" customWidth="1"/>
    <col min="9163" max="9163" width="7.625" style="299" customWidth="1"/>
    <col min="9164" max="9164" width="5.375" style="299" customWidth="1"/>
    <col min="9165" max="9165" width="7.625" style="299" customWidth="1"/>
    <col min="9166" max="9166" width="5.375" style="299" bestFit="1" customWidth="1"/>
    <col min="9167" max="9167" width="7.625" style="299" customWidth="1"/>
    <col min="9168" max="9168" width="5.375" style="299" customWidth="1"/>
    <col min="9169" max="9169" width="7.625" style="299" customWidth="1"/>
    <col min="9170" max="9170" width="5.375" style="299" bestFit="1" customWidth="1"/>
    <col min="9171" max="9171" width="7.625" style="299" customWidth="1"/>
    <col min="9172" max="9172" width="5.375" style="299" customWidth="1"/>
    <col min="9173" max="9173" width="7.625" style="299" customWidth="1"/>
    <col min="9174" max="9174" width="5.375" style="299" bestFit="1" customWidth="1"/>
    <col min="9175" max="9175" width="7.625" style="299" customWidth="1"/>
    <col min="9176" max="9176" width="5.375" style="299" customWidth="1"/>
    <col min="9177" max="9177" width="7.625" style="299" customWidth="1"/>
    <col min="9178" max="9178" width="5.375" style="299" bestFit="1" customWidth="1"/>
    <col min="9179" max="9179" width="7.625" style="299" customWidth="1"/>
    <col min="9180" max="9180" width="5.375" style="299" customWidth="1"/>
    <col min="9181" max="9181" width="7.625" style="299" customWidth="1"/>
    <col min="9182" max="9182" width="5.375" style="299" bestFit="1" customWidth="1"/>
    <col min="9183" max="9183" width="7.625" style="299" customWidth="1"/>
    <col min="9184" max="9184" width="5.375" style="299" customWidth="1"/>
    <col min="9185" max="9185" width="7.625" style="299" customWidth="1"/>
    <col min="9186" max="9186" width="5.375" style="299" bestFit="1" customWidth="1"/>
    <col min="9187" max="9187" width="7.625" style="299" customWidth="1"/>
    <col min="9188" max="9188" width="5.375" style="299" customWidth="1"/>
    <col min="9189" max="9189" width="7.625" style="299" customWidth="1"/>
    <col min="9190" max="9190" width="5.375" style="299" bestFit="1" customWidth="1"/>
    <col min="9191" max="9191" width="7.625" style="299" customWidth="1"/>
    <col min="9192" max="9192" width="5.375" style="299" customWidth="1"/>
    <col min="9193" max="9193" width="7.625" style="299" customWidth="1"/>
    <col min="9194" max="9194" width="5.375" style="299" bestFit="1" customWidth="1"/>
    <col min="9195" max="9195" width="7.625" style="299" customWidth="1"/>
    <col min="9196" max="9196" width="5.375" style="299" customWidth="1"/>
    <col min="9197" max="9197" width="7.625" style="299" customWidth="1"/>
    <col min="9198" max="9198" width="5.375" style="299" bestFit="1" customWidth="1"/>
    <col min="9199" max="9199" width="7.625" style="299" customWidth="1"/>
    <col min="9200" max="9200" width="5.375" style="299" customWidth="1"/>
    <col min="9201" max="9201" width="7.625" style="299" customWidth="1"/>
    <col min="9202" max="9202" width="5.375" style="299" bestFit="1" customWidth="1"/>
    <col min="9203" max="9203" width="7.625" style="299" customWidth="1"/>
    <col min="9204" max="9204" width="5.375" style="299" customWidth="1"/>
    <col min="9205" max="9205" width="7.625" style="299" customWidth="1"/>
    <col min="9206" max="9206" width="5.375" style="299" bestFit="1" customWidth="1"/>
    <col min="9207" max="9207" width="7.625" style="299" customWidth="1"/>
    <col min="9208" max="9208" width="5.375" style="299" customWidth="1"/>
    <col min="9209" max="9209" width="7.625" style="299" customWidth="1"/>
    <col min="9210" max="9210" width="5.375" style="299" bestFit="1" customWidth="1"/>
    <col min="9211" max="9211" width="7.625" style="299" customWidth="1"/>
    <col min="9212" max="9212" width="5.375" style="299" customWidth="1"/>
    <col min="9213" max="9213" width="7.625" style="299" customWidth="1"/>
    <col min="9214" max="9214" width="5.375" style="299" bestFit="1" customWidth="1"/>
    <col min="9215" max="9215" width="7.625" style="299" customWidth="1"/>
    <col min="9216" max="9216" width="5.375" style="299" customWidth="1"/>
    <col min="9217" max="9217" width="7.625" style="299" customWidth="1"/>
    <col min="9218" max="9218" width="5.375" style="299" bestFit="1" customWidth="1"/>
    <col min="9219" max="9219" width="7.625" style="299" customWidth="1"/>
    <col min="9220" max="9220" width="5.375" style="299" customWidth="1"/>
    <col min="9221" max="9221" width="7.625" style="299" customWidth="1"/>
    <col min="9222" max="9222" width="5.375" style="299" bestFit="1" customWidth="1"/>
    <col min="9223" max="9223" width="7.625" style="299" customWidth="1"/>
    <col min="9224" max="9224" width="5.375" style="299" customWidth="1"/>
    <col min="9225" max="9225" width="7.625" style="299" customWidth="1"/>
    <col min="9226" max="9226" width="5.375" style="299" bestFit="1" customWidth="1"/>
    <col min="9227" max="9227" width="7.625" style="299" customWidth="1"/>
    <col min="9228" max="9228" width="5.375" style="299" customWidth="1"/>
    <col min="9229" max="9229" width="7.625" style="299" customWidth="1"/>
    <col min="9230" max="9230" width="5.375" style="299" bestFit="1" customWidth="1"/>
    <col min="9231" max="9231" width="7.625" style="299" customWidth="1"/>
    <col min="9232" max="9232" width="5.375" style="299" customWidth="1"/>
    <col min="9233" max="9233" width="7.625" style="299" customWidth="1"/>
    <col min="9234" max="9234" width="5.375" style="299" bestFit="1" customWidth="1"/>
    <col min="9235" max="9235" width="7.625" style="299" customWidth="1"/>
    <col min="9236" max="9236" width="5.375" style="299" customWidth="1"/>
    <col min="9237" max="9237" width="7.625" style="299" customWidth="1"/>
    <col min="9238" max="9238" width="5.375" style="299" bestFit="1" customWidth="1"/>
    <col min="9239" max="9239" width="8.75" style="299"/>
    <col min="9240" max="9241" width="5.375" style="299" bestFit="1" customWidth="1"/>
    <col min="9242" max="9242" width="2.125" style="299" bestFit="1" customWidth="1"/>
    <col min="9243" max="9392" width="8.75" style="299"/>
    <col min="9393" max="9393" width="4.375" style="299" customWidth="1"/>
    <col min="9394" max="9394" width="30.5" style="299" customWidth="1"/>
    <col min="9395" max="9396" width="8.75" style="299"/>
    <col min="9397" max="9397" width="10.75" style="299" customWidth="1"/>
    <col min="9398" max="9398" width="5.25" style="299" customWidth="1"/>
    <col min="9399" max="9399" width="7.625" style="299" customWidth="1"/>
    <col min="9400" max="9400" width="5.375" style="299" customWidth="1"/>
    <col min="9401" max="9401" width="7.625" style="299" customWidth="1"/>
    <col min="9402" max="9402" width="6" style="299" bestFit="1" customWidth="1"/>
    <col min="9403" max="9403" width="7.625" style="299" customWidth="1"/>
    <col min="9404" max="9404" width="5.375" style="299" customWidth="1"/>
    <col min="9405" max="9405" width="7.625" style="299" customWidth="1"/>
    <col min="9406" max="9406" width="5.375" style="299" bestFit="1" customWidth="1"/>
    <col min="9407" max="9407" width="7.625" style="299" customWidth="1"/>
    <col min="9408" max="9408" width="5.375" style="299" customWidth="1"/>
    <col min="9409" max="9409" width="7.625" style="299" customWidth="1"/>
    <col min="9410" max="9410" width="5.375" style="299" bestFit="1" customWidth="1"/>
    <col min="9411" max="9411" width="7.625" style="299" customWidth="1"/>
    <col min="9412" max="9412" width="5.375" style="299" customWidth="1"/>
    <col min="9413" max="9413" width="7.625" style="299" customWidth="1"/>
    <col min="9414" max="9414" width="5.375" style="299" bestFit="1" customWidth="1"/>
    <col min="9415" max="9415" width="7.625" style="299" customWidth="1"/>
    <col min="9416" max="9416" width="5.375" style="299" customWidth="1"/>
    <col min="9417" max="9417" width="7.625" style="299" customWidth="1"/>
    <col min="9418" max="9418" width="5.375" style="299" bestFit="1" customWidth="1"/>
    <col min="9419" max="9419" width="7.625" style="299" customWidth="1"/>
    <col min="9420" max="9420" width="5.375" style="299" customWidth="1"/>
    <col min="9421" max="9421" width="7.625" style="299" customWidth="1"/>
    <col min="9422" max="9422" width="5.375" style="299" bestFit="1" customWidth="1"/>
    <col min="9423" max="9423" width="7.625" style="299" customWidth="1"/>
    <col min="9424" max="9424" width="5.375" style="299" customWidth="1"/>
    <col min="9425" max="9425" width="7.625" style="299" customWidth="1"/>
    <col min="9426" max="9426" width="5.375" style="299" bestFit="1" customWidth="1"/>
    <col min="9427" max="9427" width="7.625" style="299" customWidth="1"/>
    <col min="9428" max="9428" width="5.375" style="299" customWidth="1"/>
    <col min="9429" max="9429" width="7.625" style="299" customWidth="1"/>
    <col min="9430" max="9430" width="5.375" style="299" bestFit="1" customWidth="1"/>
    <col min="9431" max="9431" width="7.625" style="299" customWidth="1"/>
    <col min="9432" max="9432" width="5.375" style="299" customWidth="1"/>
    <col min="9433" max="9433" width="7.625" style="299" customWidth="1"/>
    <col min="9434" max="9434" width="5.375" style="299" bestFit="1" customWidth="1"/>
    <col min="9435" max="9435" width="7.625" style="299" customWidth="1"/>
    <col min="9436" max="9436" width="5.375" style="299" customWidth="1"/>
    <col min="9437" max="9437" width="7.625" style="299" customWidth="1"/>
    <col min="9438" max="9438" width="5.375" style="299" bestFit="1" customWidth="1"/>
    <col min="9439" max="9439" width="7.625" style="299" customWidth="1"/>
    <col min="9440" max="9440" width="5.375" style="299" customWidth="1"/>
    <col min="9441" max="9441" width="7.625" style="299" customWidth="1"/>
    <col min="9442" max="9442" width="5.375" style="299" bestFit="1" customWidth="1"/>
    <col min="9443" max="9443" width="7.625" style="299" customWidth="1"/>
    <col min="9444" max="9444" width="5.375" style="299" customWidth="1"/>
    <col min="9445" max="9445" width="7.625" style="299" customWidth="1"/>
    <col min="9446" max="9446" width="5.375" style="299" bestFit="1" customWidth="1"/>
    <col min="9447" max="9447" width="7.625" style="299" customWidth="1"/>
    <col min="9448" max="9448" width="5.375" style="299" customWidth="1"/>
    <col min="9449" max="9449" width="7.625" style="299" customWidth="1"/>
    <col min="9450" max="9450" width="5.375" style="299" bestFit="1" customWidth="1"/>
    <col min="9451" max="9451" width="7.625" style="299" customWidth="1"/>
    <col min="9452" max="9452" width="5.375" style="299" customWidth="1"/>
    <col min="9453" max="9453" width="7.625" style="299" customWidth="1"/>
    <col min="9454" max="9454" width="5.375" style="299" bestFit="1" customWidth="1"/>
    <col min="9455" max="9455" width="7.625" style="299" customWidth="1"/>
    <col min="9456" max="9456" width="5.375" style="299" customWidth="1"/>
    <col min="9457" max="9457" width="7.625" style="299" customWidth="1"/>
    <col min="9458" max="9458" width="5.375" style="299" bestFit="1" customWidth="1"/>
    <col min="9459" max="9459" width="7.625" style="299" customWidth="1"/>
    <col min="9460" max="9460" width="5.375" style="299" customWidth="1"/>
    <col min="9461" max="9461" width="7.625" style="299" customWidth="1"/>
    <col min="9462" max="9462" width="5.375" style="299" bestFit="1" customWidth="1"/>
    <col min="9463" max="9463" width="7.625" style="299" customWidth="1"/>
    <col min="9464" max="9464" width="5.375" style="299" customWidth="1"/>
    <col min="9465" max="9465" width="7.625" style="299" customWidth="1"/>
    <col min="9466" max="9466" width="5.375" style="299" bestFit="1" customWidth="1"/>
    <col min="9467" max="9467" width="7.625" style="299" customWidth="1"/>
    <col min="9468" max="9468" width="5.375" style="299" customWidth="1"/>
    <col min="9469" max="9469" width="7.625" style="299" customWidth="1"/>
    <col min="9470" max="9470" width="5.375" style="299" bestFit="1" customWidth="1"/>
    <col min="9471" max="9471" width="7.625" style="299" customWidth="1"/>
    <col min="9472" max="9472" width="5.375" style="299" customWidth="1"/>
    <col min="9473" max="9473" width="7.625" style="299" customWidth="1"/>
    <col min="9474" max="9474" width="5.375" style="299" bestFit="1" customWidth="1"/>
    <col min="9475" max="9475" width="7.625" style="299" customWidth="1"/>
    <col min="9476" max="9476" width="5.375" style="299" customWidth="1"/>
    <col min="9477" max="9477" width="7.625" style="299" customWidth="1"/>
    <col min="9478" max="9478" width="5.375" style="299" bestFit="1" customWidth="1"/>
    <col min="9479" max="9479" width="7.625" style="299" customWidth="1"/>
    <col min="9480" max="9480" width="5.375" style="299" customWidth="1"/>
    <col min="9481" max="9481" width="7.625" style="299" customWidth="1"/>
    <col min="9482" max="9482" width="5.375" style="299" bestFit="1" customWidth="1"/>
    <col min="9483" max="9483" width="7.625" style="299" customWidth="1"/>
    <col min="9484" max="9484" width="5.375" style="299" customWidth="1"/>
    <col min="9485" max="9485" width="7.625" style="299" customWidth="1"/>
    <col min="9486" max="9486" width="5.375" style="299" bestFit="1" customWidth="1"/>
    <col min="9487" max="9487" width="7.625" style="299" customWidth="1"/>
    <col min="9488" max="9488" width="5.375" style="299" customWidth="1"/>
    <col min="9489" max="9489" width="7.625" style="299" customWidth="1"/>
    <col min="9490" max="9490" width="5.375" style="299" bestFit="1" customWidth="1"/>
    <col min="9491" max="9491" width="7.625" style="299" customWidth="1"/>
    <col min="9492" max="9492" width="5.375" style="299" customWidth="1"/>
    <col min="9493" max="9493" width="7.625" style="299" customWidth="1"/>
    <col min="9494" max="9494" width="5.375" style="299" bestFit="1" customWidth="1"/>
    <col min="9495" max="9495" width="8.75" style="299"/>
    <col min="9496" max="9497" width="5.375" style="299" bestFit="1" customWidth="1"/>
    <col min="9498" max="9498" width="2.125" style="299" bestFit="1" customWidth="1"/>
    <col min="9499" max="9648" width="8.75" style="299"/>
    <col min="9649" max="9649" width="4.375" style="299" customWidth="1"/>
    <col min="9650" max="9650" width="30.5" style="299" customWidth="1"/>
    <col min="9651" max="9652" width="8.75" style="299"/>
    <col min="9653" max="9653" width="10.75" style="299" customWidth="1"/>
    <col min="9654" max="9654" width="5.25" style="299" customWidth="1"/>
    <col min="9655" max="9655" width="7.625" style="299" customWidth="1"/>
    <col min="9656" max="9656" width="5.375" style="299" customWidth="1"/>
    <col min="9657" max="9657" width="7.625" style="299" customWidth="1"/>
    <col min="9658" max="9658" width="6" style="299" bestFit="1" customWidth="1"/>
    <col min="9659" max="9659" width="7.625" style="299" customWidth="1"/>
    <col min="9660" max="9660" width="5.375" style="299" customWidth="1"/>
    <col min="9661" max="9661" width="7.625" style="299" customWidth="1"/>
    <col min="9662" max="9662" width="5.375" style="299" bestFit="1" customWidth="1"/>
    <col min="9663" max="9663" width="7.625" style="299" customWidth="1"/>
    <col min="9664" max="9664" width="5.375" style="299" customWidth="1"/>
    <col min="9665" max="9665" width="7.625" style="299" customWidth="1"/>
    <col min="9666" max="9666" width="5.375" style="299" bestFit="1" customWidth="1"/>
    <col min="9667" max="9667" width="7.625" style="299" customWidth="1"/>
    <col min="9668" max="9668" width="5.375" style="299" customWidth="1"/>
    <col min="9669" max="9669" width="7.625" style="299" customWidth="1"/>
    <col min="9670" max="9670" width="5.375" style="299" bestFit="1" customWidth="1"/>
    <col min="9671" max="9671" width="7.625" style="299" customWidth="1"/>
    <col min="9672" max="9672" width="5.375" style="299" customWidth="1"/>
    <col min="9673" max="9673" width="7.625" style="299" customWidth="1"/>
    <col min="9674" max="9674" width="5.375" style="299" bestFit="1" customWidth="1"/>
    <col min="9675" max="9675" width="7.625" style="299" customWidth="1"/>
    <col min="9676" max="9676" width="5.375" style="299" customWidth="1"/>
    <col min="9677" max="9677" width="7.625" style="299" customWidth="1"/>
    <col min="9678" max="9678" width="5.375" style="299" bestFit="1" customWidth="1"/>
    <col min="9679" max="9679" width="7.625" style="299" customWidth="1"/>
    <col min="9680" max="9680" width="5.375" style="299" customWidth="1"/>
    <col min="9681" max="9681" width="7.625" style="299" customWidth="1"/>
    <col min="9682" max="9682" width="5.375" style="299" bestFit="1" customWidth="1"/>
    <col min="9683" max="9683" width="7.625" style="299" customWidth="1"/>
    <col min="9684" max="9684" width="5.375" style="299" customWidth="1"/>
    <col min="9685" max="9685" width="7.625" style="299" customWidth="1"/>
    <col min="9686" max="9686" width="5.375" style="299" bestFit="1" customWidth="1"/>
    <col min="9687" max="9687" width="7.625" style="299" customWidth="1"/>
    <col min="9688" max="9688" width="5.375" style="299" customWidth="1"/>
    <col min="9689" max="9689" width="7.625" style="299" customWidth="1"/>
    <col min="9690" max="9690" width="5.375" style="299" bestFit="1" customWidth="1"/>
    <col min="9691" max="9691" width="7.625" style="299" customWidth="1"/>
    <col min="9692" max="9692" width="5.375" style="299" customWidth="1"/>
    <col min="9693" max="9693" width="7.625" style="299" customWidth="1"/>
    <col min="9694" max="9694" width="5.375" style="299" bestFit="1" customWidth="1"/>
    <col min="9695" max="9695" width="7.625" style="299" customWidth="1"/>
    <col min="9696" max="9696" width="5.375" style="299" customWidth="1"/>
    <col min="9697" max="9697" width="7.625" style="299" customWidth="1"/>
    <col min="9698" max="9698" width="5.375" style="299" bestFit="1" customWidth="1"/>
    <col min="9699" max="9699" width="7.625" style="299" customWidth="1"/>
    <col min="9700" max="9700" width="5.375" style="299" customWidth="1"/>
    <col min="9701" max="9701" width="7.625" style="299" customWidth="1"/>
    <col min="9702" max="9702" width="5.375" style="299" bestFit="1" customWidth="1"/>
    <col min="9703" max="9703" width="7.625" style="299" customWidth="1"/>
    <col min="9704" max="9704" width="5.375" style="299" customWidth="1"/>
    <col min="9705" max="9705" width="7.625" style="299" customWidth="1"/>
    <col min="9706" max="9706" width="5.375" style="299" bestFit="1" customWidth="1"/>
    <col min="9707" max="9707" width="7.625" style="299" customWidth="1"/>
    <col min="9708" max="9708" width="5.375" style="299" customWidth="1"/>
    <col min="9709" max="9709" width="7.625" style="299" customWidth="1"/>
    <col min="9710" max="9710" width="5.375" style="299" bestFit="1" customWidth="1"/>
    <col min="9711" max="9711" width="7.625" style="299" customWidth="1"/>
    <col min="9712" max="9712" width="5.375" style="299" customWidth="1"/>
    <col min="9713" max="9713" width="7.625" style="299" customWidth="1"/>
    <col min="9714" max="9714" width="5.375" style="299" bestFit="1" customWidth="1"/>
    <col min="9715" max="9715" width="7.625" style="299" customWidth="1"/>
    <col min="9716" max="9716" width="5.375" style="299" customWidth="1"/>
    <col min="9717" max="9717" width="7.625" style="299" customWidth="1"/>
    <col min="9718" max="9718" width="5.375" style="299" bestFit="1" customWidth="1"/>
    <col min="9719" max="9719" width="7.625" style="299" customWidth="1"/>
    <col min="9720" max="9720" width="5.375" style="299" customWidth="1"/>
    <col min="9721" max="9721" width="7.625" style="299" customWidth="1"/>
    <col min="9722" max="9722" width="5.375" style="299" bestFit="1" customWidth="1"/>
    <col min="9723" max="9723" width="7.625" style="299" customWidth="1"/>
    <col min="9724" max="9724" width="5.375" style="299" customWidth="1"/>
    <col min="9725" max="9725" width="7.625" style="299" customWidth="1"/>
    <col min="9726" max="9726" width="5.375" style="299" bestFit="1" customWidth="1"/>
    <col min="9727" max="9727" width="7.625" style="299" customWidth="1"/>
    <col min="9728" max="9728" width="5.375" style="299" customWidth="1"/>
    <col min="9729" max="9729" width="7.625" style="299" customWidth="1"/>
    <col min="9730" max="9730" width="5.375" style="299" bestFit="1" customWidth="1"/>
    <col min="9731" max="9731" width="7.625" style="299" customWidth="1"/>
    <col min="9732" max="9732" width="5.375" style="299" customWidth="1"/>
    <col min="9733" max="9733" width="7.625" style="299" customWidth="1"/>
    <col min="9734" max="9734" width="5.375" style="299" bestFit="1" customWidth="1"/>
    <col min="9735" max="9735" width="7.625" style="299" customWidth="1"/>
    <col min="9736" max="9736" width="5.375" style="299" customWidth="1"/>
    <col min="9737" max="9737" width="7.625" style="299" customWidth="1"/>
    <col min="9738" max="9738" width="5.375" style="299" bestFit="1" customWidth="1"/>
    <col min="9739" max="9739" width="7.625" style="299" customWidth="1"/>
    <col min="9740" max="9740" width="5.375" style="299" customWidth="1"/>
    <col min="9741" max="9741" width="7.625" style="299" customWidth="1"/>
    <col min="9742" max="9742" width="5.375" style="299" bestFit="1" customWidth="1"/>
    <col min="9743" max="9743" width="7.625" style="299" customWidth="1"/>
    <col min="9744" max="9744" width="5.375" style="299" customWidth="1"/>
    <col min="9745" max="9745" width="7.625" style="299" customWidth="1"/>
    <col min="9746" max="9746" width="5.375" style="299" bestFit="1" customWidth="1"/>
    <col min="9747" max="9747" width="7.625" style="299" customWidth="1"/>
    <col min="9748" max="9748" width="5.375" style="299" customWidth="1"/>
    <col min="9749" max="9749" width="7.625" style="299" customWidth="1"/>
    <col min="9750" max="9750" width="5.375" style="299" bestFit="1" customWidth="1"/>
    <col min="9751" max="9751" width="8.75" style="299"/>
    <col min="9752" max="9753" width="5.375" style="299" bestFit="1" customWidth="1"/>
    <col min="9754" max="9754" width="2.125" style="299" bestFit="1" customWidth="1"/>
    <col min="9755" max="9904" width="8.75" style="299"/>
    <col min="9905" max="9905" width="4.375" style="299" customWidth="1"/>
    <col min="9906" max="9906" width="30.5" style="299" customWidth="1"/>
    <col min="9907" max="9908" width="8.75" style="299"/>
    <col min="9909" max="9909" width="10.75" style="299" customWidth="1"/>
    <col min="9910" max="9910" width="5.25" style="299" customWidth="1"/>
    <col min="9911" max="9911" width="7.625" style="299" customWidth="1"/>
    <col min="9912" max="9912" width="5.375" style="299" customWidth="1"/>
    <col min="9913" max="9913" width="7.625" style="299" customWidth="1"/>
    <col min="9914" max="9914" width="6" style="299" bestFit="1" customWidth="1"/>
    <col min="9915" max="9915" width="7.625" style="299" customWidth="1"/>
    <col min="9916" max="9916" width="5.375" style="299" customWidth="1"/>
    <col min="9917" max="9917" width="7.625" style="299" customWidth="1"/>
    <col min="9918" max="9918" width="5.375" style="299" bestFit="1" customWidth="1"/>
    <col min="9919" max="9919" width="7.625" style="299" customWidth="1"/>
    <col min="9920" max="9920" width="5.375" style="299" customWidth="1"/>
    <col min="9921" max="9921" width="7.625" style="299" customWidth="1"/>
    <col min="9922" max="9922" width="5.375" style="299" bestFit="1" customWidth="1"/>
    <col min="9923" max="9923" width="7.625" style="299" customWidth="1"/>
    <col min="9924" max="9924" width="5.375" style="299" customWidth="1"/>
    <col min="9925" max="9925" width="7.625" style="299" customWidth="1"/>
    <col min="9926" max="9926" width="5.375" style="299" bestFit="1" customWidth="1"/>
    <col min="9927" max="9927" width="7.625" style="299" customWidth="1"/>
    <col min="9928" max="9928" width="5.375" style="299" customWidth="1"/>
    <col min="9929" max="9929" width="7.625" style="299" customWidth="1"/>
    <col min="9930" max="9930" width="5.375" style="299" bestFit="1" customWidth="1"/>
    <col min="9931" max="9931" width="7.625" style="299" customWidth="1"/>
    <col min="9932" max="9932" width="5.375" style="299" customWidth="1"/>
    <col min="9933" max="9933" width="7.625" style="299" customWidth="1"/>
    <col min="9934" max="9934" width="5.375" style="299" bestFit="1" customWidth="1"/>
    <col min="9935" max="9935" width="7.625" style="299" customWidth="1"/>
    <col min="9936" max="9936" width="5.375" style="299" customWidth="1"/>
    <col min="9937" max="9937" width="7.625" style="299" customWidth="1"/>
    <col min="9938" max="9938" width="5.375" style="299" bestFit="1" customWidth="1"/>
    <col min="9939" max="9939" width="7.625" style="299" customWidth="1"/>
    <col min="9940" max="9940" width="5.375" style="299" customWidth="1"/>
    <col min="9941" max="9941" width="7.625" style="299" customWidth="1"/>
    <col min="9942" max="9942" width="5.375" style="299" bestFit="1" customWidth="1"/>
    <col min="9943" max="9943" width="7.625" style="299" customWidth="1"/>
    <col min="9944" max="9944" width="5.375" style="299" customWidth="1"/>
    <col min="9945" max="9945" width="7.625" style="299" customWidth="1"/>
    <col min="9946" max="9946" width="5.375" style="299" bestFit="1" customWidth="1"/>
    <col min="9947" max="9947" width="7.625" style="299" customWidth="1"/>
    <col min="9948" max="9948" width="5.375" style="299" customWidth="1"/>
    <col min="9949" max="9949" width="7.625" style="299" customWidth="1"/>
    <col min="9950" max="9950" width="5.375" style="299" bestFit="1" customWidth="1"/>
    <col min="9951" max="9951" width="7.625" style="299" customWidth="1"/>
    <col min="9952" max="9952" width="5.375" style="299" customWidth="1"/>
    <col min="9953" max="9953" width="7.625" style="299" customWidth="1"/>
    <col min="9954" max="9954" width="5.375" style="299" bestFit="1" customWidth="1"/>
    <col min="9955" max="9955" width="7.625" style="299" customWidth="1"/>
    <col min="9956" max="9956" width="5.375" style="299" customWidth="1"/>
    <col min="9957" max="9957" width="7.625" style="299" customWidth="1"/>
    <col min="9958" max="9958" width="5.375" style="299" bestFit="1" customWidth="1"/>
    <col min="9959" max="9959" width="7.625" style="299" customWidth="1"/>
    <col min="9960" max="9960" width="5.375" style="299" customWidth="1"/>
    <col min="9961" max="9961" width="7.625" style="299" customWidth="1"/>
    <col min="9962" max="9962" width="5.375" style="299" bestFit="1" customWidth="1"/>
    <col min="9963" max="9963" width="7.625" style="299" customWidth="1"/>
    <col min="9964" max="9964" width="5.375" style="299" customWidth="1"/>
    <col min="9965" max="9965" width="7.625" style="299" customWidth="1"/>
    <col min="9966" max="9966" width="5.375" style="299" bestFit="1" customWidth="1"/>
    <col min="9967" max="9967" width="7.625" style="299" customWidth="1"/>
    <col min="9968" max="9968" width="5.375" style="299" customWidth="1"/>
    <col min="9969" max="9969" width="7.625" style="299" customWidth="1"/>
    <col min="9970" max="9970" width="5.375" style="299" bestFit="1" customWidth="1"/>
    <col min="9971" max="9971" width="7.625" style="299" customWidth="1"/>
    <col min="9972" max="9972" width="5.375" style="299" customWidth="1"/>
    <col min="9973" max="9973" width="7.625" style="299" customWidth="1"/>
    <col min="9974" max="9974" width="5.375" style="299" bestFit="1" customWidth="1"/>
    <col min="9975" max="9975" width="7.625" style="299" customWidth="1"/>
    <col min="9976" max="9976" width="5.375" style="299" customWidth="1"/>
    <col min="9977" max="9977" width="7.625" style="299" customWidth="1"/>
    <col min="9978" max="9978" width="5.375" style="299" bestFit="1" customWidth="1"/>
    <col min="9979" max="9979" width="7.625" style="299" customWidth="1"/>
    <col min="9980" max="9980" width="5.375" style="299" customWidth="1"/>
    <col min="9981" max="9981" width="7.625" style="299" customWidth="1"/>
    <col min="9982" max="9982" width="5.375" style="299" bestFit="1" customWidth="1"/>
    <col min="9983" max="9983" width="7.625" style="299" customWidth="1"/>
    <col min="9984" max="9984" width="5.375" style="299" customWidth="1"/>
    <col min="9985" max="9985" width="7.625" style="299" customWidth="1"/>
    <col min="9986" max="9986" width="5.375" style="299" bestFit="1" customWidth="1"/>
    <col min="9987" max="9987" width="7.625" style="299" customWidth="1"/>
    <col min="9988" max="9988" width="5.375" style="299" customWidth="1"/>
    <col min="9989" max="9989" width="7.625" style="299" customWidth="1"/>
    <col min="9990" max="9990" width="5.375" style="299" bestFit="1" customWidth="1"/>
    <col min="9991" max="9991" width="7.625" style="299" customWidth="1"/>
    <col min="9992" max="9992" width="5.375" style="299" customWidth="1"/>
    <col min="9993" max="9993" width="7.625" style="299" customWidth="1"/>
    <col min="9994" max="9994" width="5.375" style="299" bestFit="1" customWidth="1"/>
    <col min="9995" max="9995" width="7.625" style="299" customWidth="1"/>
    <col min="9996" max="9996" width="5.375" style="299" customWidth="1"/>
    <col min="9997" max="9997" width="7.625" style="299" customWidth="1"/>
    <col min="9998" max="9998" width="5.375" style="299" bestFit="1" customWidth="1"/>
    <col min="9999" max="9999" width="7.625" style="299" customWidth="1"/>
    <col min="10000" max="10000" width="5.375" style="299" customWidth="1"/>
    <col min="10001" max="10001" width="7.625" style="299" customWidth="1"/>
    <col min="10002" max="10002" width="5.375" style="299" bestFit="1" customWidth="1"/>
    <col min="10003" max="10003" width="7.625" style="299" customWidth="1"/>
    <col min="10004" max="10004" width="5.375" style="299" customWidth="1"/>
    <col min="10005" max="10005" width="7.625" style="299" customWidth="1"/>
    <col min="10006" max="10006" width="5.375" style="299" bestFit="1" customWidth="1"/>
    <col min="10007" max="10007" width="8.75" style="299"/>
    <col min="10008" max="10009" width="5.375" style="299" bestFit="1" customWidth="1"/>
    <col min="10010" max="10010" width="2.125" style="299" bestFit="1" customWidth="1"/>
    <col min="10011" max="10160" width="8.75" style="299"/>
    <col min="10161" max="10161" width="4.375" style="299" customWidth="1"/>
    <col min="10162" max="10162" width="30.5" style="299" customWidth="1"/>
    <col min="10163" max="10164" width="8.75" style="299"/>
    <col min="10165" max="10165" width="10.75" style="299" customWidth="1"/>
    <col min="10166" max="10166" width="5.25" style="299" customWidth="1"/>
    <col min="10167" max="10167" width="7.625" style="299" customWidth="1"/>
    <col min="10168" max="10168" width="5.375" style="299" customWidth="1"/>
    <col min="10169" max="10169" width="7.625" style="299" customWidth="1"/>
    <col min="10170" max="10170" width="6" style="299" bestFit="1" customWidth="1"/>
    <col min="10171" max="10171" width="7.625" style="299" customWidth="1"/>
    <col min="10172" max="10172" width="5.375" style="299" customWidth="1"/>
    <col min="10173" max="10173" width="7.625" style="299" customWidth="1"/>
    <col min="10174" max="10174" width="5.375" style="299" bestFit="1" customWidth="1"/>
    <col min="10175" max="10175" width="7.625" style="299" customWidth="1"/>
    <col min="10176" max="10176" width="5.375" style="299" customWidth="1"/>
    <col min="10177" max="10177" width="7.625" style="299" customWidth="1"/>
    <col min="10178" max="10178" width="5.375" style="299" bestFit="1" customWidth="1"/>
    <col min="10179" max="10179" width="7.625" style="299" customWidth="1"/>
    <col min="10180" max="10180" width="5.375" style="299" customWidth="1"/>
    <col min="10181" max="10181" width="7.625" style="299" customWidth="1"/>
    <col min="10182" max="10182" width="5.375" style="299" bestFit="1" customWidth="1"/>
    <col min="10183" max="10183" width="7.625" style="299" customWidth="1"/>
    <col min="10184" max="10184" width="5.375" style="299" customWidth="1"/>
    <col min="10185" max="10185" width="7.625" style="299" customWidth="1"/>
    <col min="10186" max="10186" width="5.375" style="299" bestFit="1" customWidth="1"/>
    <col min="10187" max="10187" width="7.625" style="299" customWidth="1"/>
    <col min="10188" max="10188" width="5.375" style="299" customWidth="1"/>
    <col min="10189" max="10189" width="7.625" style="299" customWidth="1"/>
    <col min="10190" max="10190" width="5.375" style="299" bestFit="1" customWidth="1"/>
    <col min="10191" max="10191" width="7.625" style="299" customWidth="1"/>
    <col min="10192" max="10192" width="5.375" style="299" customWidth="1"/>
    <col min="10193" max="10193" width="7.625" style="299" customWidth="1"/>
    <col min="10194" max="10194" width="5.375" style="299" bestFit="1" customWidth="1"/>
    <col min="10195" max="10195" width="7.625" style="299" customWidth="1"/>
    <col min="10196" max="10196" width="5.375" style="299" customWidth="1"/>
    <col min="10197" max="10197" width="7.625" style="299" customWidth="1"/>
    <col min="10198" max="10198" width="5.375" style="299" bestFit="1" customWidth="1"/>
    <col min="10199" max="10199" width="7.625" style="299" customWidth="1"/>
    <col min="10200" max="10200" width="5.375" style="299" customWidth="1"/>
    <col min="10201" max="10201" width="7.625" style="299" customWidth="1"/>
    <col min="10202" max="10202" width="5.375" style="299" bestFit="1" customWidth="1"/>
    <col min="10203" max="10203" width="7.625" style="299" customWidth="1"/>
    <col min="10204" max="10204" width="5.375" style="299" customWidth="1"/>
    <col min="10205" max="10205" width="7.625" style="299" customWidth="1"/>
    <col min="10206" max="10206" width="5.375" style="299" bestFit="1" customWidth="1"/>
    <col min="10207" max="10207" width="7.625" style="299" customWidth="1"/>
    <col min="10208" max="10208" width="5.375" style="299" customWidth="1"/>
    <col min="10209" max="10209" width="7.625" style="299" customWidth="1"/>
    <col min="10210" max="10210" width="5.375" style="299" bestFit="1" customWidth="1"/>
    <col min="10211" max="10211" width="7.625" style="299" customWidth="1"/>
    <col min="10212" max="10212" width="5.375" style="299" customWidth="1"/>
    <col min="10213" max="10213" width="7.625" style="299" customWidth="1"/>
    <col min="10214" max="10214" width="5.375" style="299" bestFit="1" customWidth="1"/>
    <col min="10215" max="10215" width="7.625" style="299" customWidth="1"/>
    <col min="10216" max="10216" width="5.375" style="299" customWidth="1"/>
    <col min="10217" max="10217" width="7.625" style="299" customWidth="1"/>
    <col min="10218" max="10218" width="5.375" style="299" bestFit="1" customWidth="1"/>
    <col min="10219" max="10219" width="7.625" style="299" customWidth="1"/>
    <col min="10220" max="10220" width="5.375" style="299" customWidth="1"/>
    <col min="10221" max="10221" width="7.625" style="299" customWidth="1"/>
    <col min="10222" max="10222" width="5.375" style="299" bestFit="1" customWidth="1"/>
    <col min="10223" max="10223" width="7.625" style="299" customWidth="1"/>
    <col min="10224" max="10224" width="5.375" style="299" customWidth="1"/>
    <col min="10225" max="10225" width="7.625" style="299" customWidth="1"/>
    <col min="10226" max="10226" width="5.375" style="299" bestFit="1" customWidth="1"/>
    <col min="10227" max="10227" width="7.625" style="299" customWidth="1"/>
    <col min="10228" max="10228" width="5.375" style="299" customWidth="1"/>
    <col min="10229" max="10229" width="7.625" style="299" customWidth="1"/>
    <col min="10230" max="10230" width="5.375" style="299" bestFit="1" customWidth="1"/>
    <col min="10231" max="10231" width="7.625" style="299" customWidth="1"/>
    <col min="10232" max="10232" width="5.375" style="299" customWidth="1"/>
    <col min="10233" max="10233" width="7.625" style="299" customWidth="1"/>
    <col min="10234" max="10234" width="5.375" style="299" bestFit="1" customWidth="1"/>
    <col min="10235" max="10235" width="7.625" style="299" customWidth="1"/>
    <col min="10236" max="10236" width="5.375" style="299" customWidth="1"/>
    <col min="10237" max="10237" width="7.625" style="299" customWidth="1"/>
    <col min="10238" max="10238" width="5.375" style="299" bestFit="1" customWidth="1"/>
    <col min="10239" max="10239" width="7.625" style="299" customWidth="1"/>
    <col min="10240" max="10240" width="5.375" style="299" customWidth="1"/>
    <col min="10241" max="10241" width="7.625" style="299" customWidth="1"/>
    <col min="10242" max="10242" width="5.375" style="299" bestFit="1" customWidth="1"/>
    <col min="10243" max="10243" width="7.625" style="299" customWidth="1"/>
    <col min="10244" max="10244" width="5.375" style="299" customWidth="1"/>
    <col min="10245" max="10245" width="7.625" style="299" customWidth="1"/>
    <col min="10246" max="10246" width="5.375" style="299" bestFit="1" customWidth="1"/>
    <col min="10247" max="10247" width="7.625" style="299" customWidth="1"/>
    <col min="10248" max="10248" width="5.375" style="299" customWidth="1"/>
    <col min="10249" max="10249" width="7.625" style="299" customWidth="1"/>
    <col min="10250" max="10250" width="5.375" style="299" bestFit="1" customWidth="1"/>
    <col min="10251" max="10251" width="7.625" style="299" customWidth="1"/>
    <col min="10252" max="10252" width="5.375" style="299" customWidth="1"/>
    <col min="10253" max="10253" width="7.625" style="299" customWidth="1"/>
    <col min="10254" max="10254" width="5.375" style="299" bestFit="1" customWidth="1"/>
    <col min="10255" max="10255" width="7.625" style="299" customWidth="1"/>
    <col min="10256" max="10256" width="5.375" style="299" customWidth="1"/>
    <col min="10257" max="10257" width="7.625" style="299" customWidth="1"/>
    <col min="10258" max="10258" width="5.375" style="299" bestFit="1" customWidth="1"/>
    <col min="10259" max="10259" width="7.625" style="299" customWidth="1"/>
    <col min="10260" max="10260" width="5.375" style="299" customWidth="1"/>
    <col min="10261" max="10261" width="7.625" style="299" customWidth="1"/>
    <col min="10262" max="10262" width="5.375" style="299" bestFit="1" customWidth="1"/>
    <col min="10263" max="10263" width="8.75" style="299"/>
    <col min="10264" max="10265" width="5.375" style="299" bestFit="1" customWidth="1"/>
    <col min="10266" max="10266" width="2.125" style="299" bestFit="1" customWidth="1"/>
    <col min="10267" max="10416" width="8.75" style="299"/>
    <col min="10417" max="10417" width="4.375" style="299" customWidth="1"/>
    <col min="10418" max="10418" width="30.5" style="299" customWidth="1"/>
    <col min="10419" max="10420" width="8.75" style="299"/>
    <col min="10421" max="10421" width="10.75" style="299" customWidth="1"/>
    <col min="10422" max="10422" width="5.25" style="299" customWidth="1"/>
    <col min="10423" max="10423" width="7.625" style="299" customWidth="1"/>
    <col min="10424" max="10424" width="5.375" style="299" customWidth="1"/>
    <col min="10425" max="10425" width="7.625" style="299" customWidth="1"/>
    <col min="10426" max="10426" width="6" style="299" bestFit="1" customWidth="1"/>
    <col min="10427" max="10427" width="7.625" style="299" customWidth="1"/>
    <col min="10428" max="10428" width="5.375" style="299" customWidth="1"/>
    <col min="10429" max="10429" width="7.625" style="299" customWidth="1"/>
    <col min="10430" max="10430" width="5.375" style="299" bestFit="1" customWidth="1"/>
    <col min="10431" max="10431" width="7.625" style="299" customWidth="1"/>
    <col min="10432" max="10432" width="5.375" style="299" customWidth="1"/>
    <col min="10433" max="10433" width="7.625" style="299" customWidth="1"/>
    <col min="10434" max="10434" width="5.375" style="299" bestFit="1" customWidth="1"/>
    <col min="10435" max="10435" width="7.625" style="299" customWidth="1"/>
    <col min="10436" max="10436" width="5.375" style="299" customWidth="1"/>
    <col min="10437" max="10437" width="7.625" style="299" customWidth="1"/>
    <col min="10438" max="10438" width="5.375" style="299" bestFit="1" customWidth="1"/>
    <col min="10439" max="10439" width="7.625" style="299" customWidth="1"/>
    <col min="10440" max="10440" width="5.375" style="299" customWidth="1"/>
    <col min="10441" max="10441" width="7.625" style="299" customWidth="1"/>
    <col min="10442" max="10442" width="5.375" style="299" bestFit="1" customWidth="1"/>
    <col min="10443" max="10443" width="7.625" style="299" customWidth="1"/>
    <col min="10444" max="10444" width="5.375" style="299" customWidth="1"/>
    <col min="10445" max="10445" width="7.625" style="299" customWidth="1"/>
    <col min="10446" max="10446" width="5.375" style="299" bestFit="1" customWidth="1"/>
    <col min="10447" max="10447" width="7.625" style="299" customWidth="1"/>
    <col min="10448" max="10448" width="5.375" style="299" customWidth="1"/>
    <col min="10449" max="10449" width="7.625" style="299" customWidth="1"/>
    <col min="10450" max="10450" width="5.375" style="299" bestFit="1" customWidth="1"/>
    <col min="10451" max="10451" width="7.625" style="299" customWidth="1"/>
    <col min="10452" max="10452" width="5.375" style="299" customWidth="1"/>
    <col min="10453" max="10453" width="7.625" style="299" customWidth="1"/>
    <col min="10454" max="10454" width="5.375" style="299" bestFit="1" customWidth="1"/>
    <col min="10455" max="10455" width="7.625" style="299" customWidth="1"/>
    <col min="10456" max="10456" width="5.375" style="299" customWidth="1"/>
    <col min="10457" max="10457" width="7.625" style="299" customWidth="1"/>
    <col min="10458" max="10458" width="5.375" style="299" bestFit="1" customWidth="1"/>
    <col min="10459" max="10459" width="7.625" style="299" customWidth="1"/>
    <col min="10460" max="10460" width="5.375" style="299" customWidth="1"/>
    <col min="10461" max="10461" width="7.625" style="299" customWidth="1"/>
    <col min="10462" max="10462" width="5.375" style="299" bestFit="1" customWidth="1"/>
    <col min="10463" max="10463" width="7.625" style="299" customWidth="1"/>
    <col min="10464" max="10464" width="5.375" style="299" customWidth="1"/>
    <col min="10465" max="10465" width="7.625" style="299" customWidth="1"/>
    <col min="10466" max="10466" width="5.375" style="299" bestFit="1" customWidth="1"/>
    <col min="10467" max="10467" width="7.625" style="299" customWidth="1"/>
    <col min="10468" max="10468" width="5.375" style="299" customWidth="1"/>
    <col min="10469" max="10469" width="7.625" style="299" customWidth="1"/>
    <col min="10470" max="10470" width="5.375" style="299" bestFit="1" customWidth="1"/>
    <col min="10471" max="10471" width="7.625" style="299" customWidth="1"/>
    <col min="10472" max="10472" width="5.375" style="299" customWidth="1"/>
    <col min="10473" max="10473" width="7.625" style="299" customWidth="1"/>
    <col min="10474" max="10474" width="5.375" style="299" bestFit="1" customWidth="1"/>
    <col min="10475" max="10475" width="7.625" style="299" customWidth="1"/>
    <col min="10476" max="10476" width="5.375" style="299" customWidth="1"/>
    <col min="10477" max="10477" width="7.625" style="299" customWidth="1"/>
    <col min="10478" max="10478" width="5.375" style="299" bestFit="1" customWidth="1"/>
    <col min="10479" max="10479" width="7.625" style="299" customWidth="1"/>
    <col min="10480" max="10480" width="5.375" style="299" customWidth="1"/>
    <col min="10481" max="10481" width="7.625" style="299" customWidth="1"/>
    <col min="10482" max="10482" width="5.375" style="299" bestFit="1" customWidth="1"/>
    <col min="10483" max="10483" width="7.625" style="299" customWidth="1"/>
    <col min="10484" max="10484" width="5.375" style="299" customWidth="1"/>
    <col min="10485" max="10485" width="7.625" style="299" customWidth="1"/>
    <col min="10486" max="10486" width="5.375" style="299" bestFit="1" customWidth="1"/>
    <col min="10487" max="10487" width="7.625" style="299" customWidth="1"/>
    <col min="10488" max="10488" width="5.375" style="299" customWidth="1"/>
    <col min="10489" max="10489" width="7.625" style="299" customWidth="1"/>
    <col min="10490" max="10490" width="5.375" style="299" bestFit="1" customWidth="1"/>
    <col min="10491" max="10491" width="7.625" style="299" customWidth="1"/>
    <col min="10492" max="10492" width="5.375" style="299" customWidth="1"/>
    <col min="10493" max="10493" width="7.625" style="299" customWidth="1"/>
    <col min="10494" max="10494" width="5.375" style="299" bestFit="1" customWidth="1"/>
    <col min="10495" max="10495" width="7.625" style="299" customWidth="1"/>
    <col min="10496" max="10496" width="5.375" style="299" customWidth="1"/>
    <col min="10497" max="10497" width="7.625" style="299" customWidth="1"/>
    <col min="10498" max="10498" width="5.375" style="299" bestFit="1" customWidth="1"/>
    <col min="10499" max="10499" width="7.625" style="299" customWidth="1"/>
    <col min="10500" max="10500" width="5.375" style="299" customWidth="1"/>
    <col min="10501" max="10501" width="7.625" style="299" customWidth="1"/>
    <col min="10502" max="10502" width="5.375" style="299" bestFit="1" customWidth="1"/>
    <col min="10503" max="10503" width="7.625" style="299" customWidth="1"/>
    <col min="10504" max="10504" width="5.375" style="299" customWidth="1"/>
    <col min="10505" max="10505" width="7.625" style="299" customWidth="1"/>
    <col min="10506" max="10506" width="5.375" style="299" bestFit="1" customWidth="1"/>
    <col min="10507" max="10507" width="7.625" style="299" customWidth="1"/>
    <col min="10508" max="10508" width="5.375" style="299" customWidth="1"/>
    <col min="10509" max="10509" width="7.625" style="299" customWidth="1"/>
    <col min="10510" max="10510" width="5.375" style="299" bestFit="1" customWidth="1"/>
    <col min="10511" max="10511" width="7.625" style="299" customWidth="1"/>
    <col min="10512" max="10512" width="5.375" style="299" customWidth="1"/>
    <col min="10513" max="10513" width="7.625" style="299" customWidth="1"/>
    <col min="10514" max="10514" width="5.375" style="299" bestFit="1" customWidth="1"/>
    <col min="10515" max="10515" width="7.625" style="299" customWidth="1"/>
    <col min="10516" max="10516" width="5.375" style="299" customWidth="1"/>
    <col min="10517" max="10517" width="7.625" style="299" customWidth="1"/>
    <col min="10518" max="10518" width="5.375" style="299" bestFit="1" customWidth="1"/>
    <col min="10519" max="10519" width="8.75" style="299"/>
    <col min="10520" max="10521" width="5.375" style="299" bestFit="1" customWidth="1"/>
    <col min="10522" max="10522" width="2.125" style="299" bestFit="1" customWidth="1"/>
    <col min="10523" max="10672" width="8.75" style="299"/>
    <col min="10673" max="10673" width="4.375" style="299" customWidth="1"/>
    <col min="10674" max="10674" width="30.5" style="299" customWidth="1"/>
    <col min="10675" max="10676" width="8.75" style="299"/>
    <col min="10677" max="10677" width="10.75" style="299" customWidth="1"/>
    <col min="10678" max="10678" width="5.25" style="299" customWidth="1"/>
    <col min="10679" max="10679" width="7.625" style="299" customWidth="1"/>
    <col min="10680" max="10680" width="5.375" style="299" customWidth="1"/>
    <col min="10681" max="10681" width="7.625" style="299" customWidth="1"/>
    <col min="10682" max="10682" width="6" style="299" bestFit="1" customWidth="1"/>
    <col min="10683" max="10683" width="7.625" style="299" customWidth="1"/>
    <col min="10684" max="10684" width="5.375" style="299" customWidth="1"/>
    <col min="10685" max="10685" width="7.625" style="299" customWidth="1"/>
    <col min="10686" max="10686" width="5.375" style="299" bestFit="1" customWidth="1"/>
    <col min="10687" max="10687" width="7.625" style="299" customWidth="1"/>
    <col min="10688" max="10688" width="5.375" style="299" customWidth="1"/>
    <col min="10689" max="10689" width="7.625" style="299" customWidth="1"/>
    <col min="10690" max="10690" width="5.375" style="299" bestFit="1" customWidth="1"/>
    <col min="10691" max="10691" width="7.625" style="299" customWidth="1"/>
    <col min="10692" max="10692" width="5.375" style="299" customWidth="1"/>
    <col min="10693" max="10693" width="7.625" style="299" customWidth="1"/>
    <col min="10694" max="10694" width="5.375" style="299" bestFit="1" customWidth="1"/>
    <col min="10695" max="10695" width="7.625" style="299" customWidth="1"/>
    <col min="10696" max="10696" width="5.375" style="299" customWidth="1"/>
    <col min="10697" max="10697" width="7.625" style="299" customWidth="1"/>
    <col min="10698" max="10698" width="5.375" style="299" bestFit="1" customWidth="1"/>
    <col min="10699" max="10699" width="7.625" style="299" customWidth="1"/>
    <col min="10700" max="10700" width="5.375" style="299" customWidth="1"/>
    <col min="10701" max="10701" width="7.625" style="299" customWidth="1"/>
    <col min="10702" max="10702" width="5.375" style="299" bestFit="1" customWidth="1"/>
    <col min="10703" max="10703" width="7.625" style="299" customWidth="1"/>
    <col min="10704" max="10704" width="5.375" style="299" customWidth="1"/>
    <col min="10705" max="10705" width="7.625" style="299" customWidth="1"/>
    <col min="10706" max="10706" width="5.375" style="299" bestFit="1" customWidth="1"/>
    <col min="10707" max="10707" width="7.625" style="299" customWidth="1"/>
    <col min="10708" max="10708" width="5.375" style="299" customWidth="1"/>
    <col min="10709" max="10709" width="7.625" style="299" customWidth="1"/>
    <col min="10710" max="10710" width="5.375" style="299" bestFit="1" customWidth="1"/>
    <col min="10711" max="10711" width="7.625" style="299" customWidth="1"/>
    <col min="10712" max="10712" width="5.375" style="299" customWidth="1"/>
    <col min="10713" max="10713" width="7.625" style="299" customWidth="1"/>
    <col min="10714" max="10714" width="5.375" style="299" bestFit="1" customWidth="1"/>
    <col min="10715" max="10715" width="7.625" style="299" customWidth="1"/>
    <col min="10716" max="10716" width="5.375" style="299" customWidth="1"/>
    <col min="10717" max="10717" width="7.625" style="299" customWidth="1"/>
    <col min="10718" max="10718" width="5.375" style="299" bestFit="1" customWidth="1"/>
    <col min="10719" max="10719" width="7.625" style="299" customWidth="1"/>
    <col min="10720" max="10720" width="5.375" style="299" customWidth="1"/>
    <col min="10721" max="10721" width="7.625" style="299" customWidth="1"/>
    <col min="10722" max="10722" width="5.375" style="299" bestFit="1" customWidth="1"/>
    <col min="10723" max="10723" width="7.625" style="299" customWidth="1"/>
    <col min="10724" max="10724" width="5.375" style="299" customWidth="1"/>
    <col min="10725" max="10725" width="7.625" style="299" customWidth="1"/>
    <col min="10726" max="10726" width="5.375" style="299" bestFit="1" customWidth="1"/>
    <col min="10727" max="10727" width="7.625" style="299" customWidth="1"/>
    <col min="10728" max="10728" width="5.375" style="299" customWidth="1"/>
    <col min="10729" max="10729" width="7.625" style="299" customWidth="1"/>
    <col min="10730" max="10730" width="5.375" style="299" bestFit="1" customWidth="1"/>
    <col min="10731" max="10731" width="7.625" style="299" customWidth="1"/>
    <col min="10732" max="10732" width="5.375" style="299" customWidth="1"/>
    <col min="10733" max="10733" width="7.625" style="299" customWidth="1"/>
    <col min="10734" max="10734" width="5.375" style="299" bestFit="1" customWidth="1"/>
    <col min="10735" max="10735" width="7.625" style="299" customWidth="1"/>
    <col min="10736" max="10736" width="5.375" style="299" customWidth="1"/>
    <col min="10737" max="10737" width="7.625" style="299" customWidth="1"/>
    <col min="10738" max="10738" width="5.375" style="299" bestFit="1" customWidth="1"/>
    <col min="10739" max="10739" width="7.625" style="299" customWidth="1"/>
    <col min="10740" max="10740" width="5.375" style="299" customWidth="1"/>
    <col min="10741" max="10741" width="7.625" style="299" customWidth="1"/>
    <col min="10742" max="10742" width="5.375" style="299" bestFit="1" customWidth="1"/>
    <col min="10743" max="10743" width="7.625" style="299" customWidth="1"/>
    <col min="10744" max="10744" width="5.375" style="299" customWidth="1"/>
    <col min="10745" max="10745" width="7.625" style="299" customWidth="1"/>
    <col min="10746" max="10746" width="5.375" style="299" bestFit="1" customWidth="1"/>
    <col min="10747" max="10747" width="7.625" style="299" customWidth="1"/>
    <col min="10748" max="10748" width="5.375" style="299" customWidth="1"/>
    <col min="10749" max="10749" width="7.625" style="299" customWidth="1"/>
    <col min="10750" max="10750" width="5.375" style="299" bestFit="1" customWidth="1"/>
    <col min="10751" max="10751" width="7.625" style="299" customWidth="1"/>
    <col min="10752" max="10752" width="5.375" style="299" customWidth="1"/>
    <col min="10753" max="10753" width="7.625" style="299" customWidth="1"/>
    <col min="10754" max="10754" width="5.375" style="299" bestFit="1" customWidth="1"/>
    <col min="10755" max="10755" width="7.625" style="299" customWidth="1"/>
    <col min="10756" max="10756" width="5.375" style="299" customWidth="1"/>
    <col min="10757" max="10757" width="7.625" style="299" customWidth="1"/>
    <col min="10758" max="10758" width="5.375" style="299" bestFit="1" customWidth="1"/>
    <col min="10759" max="10759" width="7.625" style="299" customWidth="1"/>
    <col min="10760" max="10760" width="5.375" style="299" customWidth="1"/>
    <col min="10761" max="10761" width="7.625" style="299" customWidth="1"/>
    <col min="10762" max="10762" width="5.375" style="299" bestFit="1" customWidth="1"/>
    <col min="10763" max="10763" width="7.625" style="299" customWidth="1"/>
    <col min="10764" max="10764" width="5.375" style="299" customWidth="1"/>
    <col min="10765" max="10765" width="7.625" style="299" customWidth="1"/>
    <col min="10766" max="10766" width="5.375" style="299" bestFit="1" customWidth="1"/>
    <col min="10767" max="10767" width="7.625" style="299" customWidth="1"/>
    <col min="10768" max="10768" width="5.375" style="299" customWidth="1"/>
    <col min="10769" max="10769" width="7.625" style="299" customWidth="1"/>
    <col min="10770" max="10770" width="5.375" style="299" bestFit="1" customWidth="1"/>
    <col min="10771" max="10771" width="7.625" style="299" customWidth="1"/>
    <col min="10772" max="10772" width="5.375" style="299" customWidth="1"/>
    <col min="10773" max="10773" width="7.625" style="299" customWidth="1"/>
    <col min="10774" max="10774" width="5.375" style="299" bestFit="1" customWidth="1"/>
    <col min="10775" max="10775" width="8.75" style="299"/>
    <col min="10776" max="10777" width="5.375" style="299" bestFit="1" customWidth="1"/>
    <col min="10778" max="10778" width="2.125" style="299" bestFit="1" customWidth="1"/>
    <col min="10779" max="10928" width="8.75" style="299"/>
    <col min="10929" max="10929" width="4.375" style="299" customWidth="1"/>
    <col min="10930" max="10930" width="30.5" style="299" customWidth="1"/>
    <col min="10931" max="10932" width="8.75" style="299"/>
    <col min="10933" max="10933" width="10.75" style="299" customWidth="1"/>
    <col min="10934" max="10934" width="5.25" style="299" customWidth="1"/>
    <col min="10935" max="10935" width="7.625" style="299" customWidth="1"/>
    <col min="10936" max="10936" width="5.375" style="299" customWidth="1"/>
    <col min="10937" max="10937" width="7.625" style="299" customWidth="1"/>
    <col min="10938" max="10938" width="6" style="299" bestFit="1" customWidth="1"/>
    <col min="10939" max="10939" width="7.625" style="299" customWidth="1"/>
    <col min="10940" max="10940" width="5.375" style="299" customWidth="1"/>
    <col min="10941" max="10941" width="7.625" style="299" customWidth="1"/>
    <col min="10942" max="10942" width="5.375" style="299" bestFit="1" customWidth="1"/>
    <col min="10943" max="10943" width="7.625" style="299" customWidth="1"/>
    <col min="10944" max="10944" width="5.375" style="299" customWidth="1"/>
    <col min="10945" max="10945" width="7.625" style="299" customWidth="1"/>
    <col min="10946" max="10946" width="5.375" style="299" bestFit="1" customWidth="1"/>
    <col min="10947" max="10947" width="7.625" style="299" customWidth="1"/>
    <col min="10948" max="10948" width="5.375" style="299" customWidth="1"/>
    <col min="10949" max="10949" width="7.625" style="299" customWidth="1"/>
    <col min="10950" max="10950" width="5.375" style="299" bestFit="1" customWidth="1"/>
    <col min="10951" max="10951" width="7.625" style="299" customWidth="1"/>
    <col min="10952" max="10952" width="5.375" style="299" customWidth="1"/>
    <col min="10953" max="10953" width="7.625" style="299" customWidth="1"/>
    <col min="10954" max="10954" width="5.375" style="299" bestFit="1" customWidth="1"/>
    <col min="10955" max="10955" width="7.625" style="299" customWidth="1"/>
    <col min="10956" max="10956" width="5.375" style="299" customWidth="1"/>
    <col min="10957" max="10957" width="7.625" style="299" customWidth="1"/>
    <col min="10958" max="10958" width="5.375" style="299" bestFit="1" customWidth="1"/>
    <col min="10959" max="10959" width="7.625" style="299" customWidth="1"/>
    <col min="10960" max="10960" width="5.375" style="299" customWidth="1"/>
    <col min="10961" max="10961" width="7.625" style="299" customWidth="1"/>
    <col min="10962" max="10962" width="5.375" style="299" bestFit="1" customWidth="1"/>
    <col min="10963" max="10963" width="7.625" style="299" customWidth="1"/>
    <col min="10964" max="10964" width="5.375" style="299" customWidth="1"/>
    <col min="10965" max="10965" width="7.625" style="299" customWidth="1"/>
    <col min="10966" max="10966" width="5.375" style="299" bestFit="1" customWidth="1"/>
    <col min="10967" max="10967" width="7.625" style="299" customWidth="1"/>
    <col min="10968" max="10968" width="5.375" style="299" customWidth="1"/>
    <col min="10969" max="10969" width="7.625" style="299" customWidth="1"/>
    <col min="10970" max="10970" width="5.375" style="299" bestFit="1" customWidth="1"/>
    <col min="10971" max="10971" width="7.625" style="299" customWidth="1"/>
    <col min="10972" max="10972" width="5.375" style="299" customWidth="1"/>
    <col min="10973" max="10973" width="7.625" style="299" customWidth="1"/>
    <col min="10974" max="10974" width="5.375" style="299" bestFit="1" customWidth="1"/>
    <col min="10975" max="10975" width="7.625" style="299" customWidth="1"/>
    <col min="10976" max="10976" width="5.375" style="299" customWidth="1"/>
    <col min="10977" max="10977" width="7.625" style="299" customWidth="1"/>
    <col min="10978" max="10978" width="5.375" style="299" bestFit="1" customWidth="1"/>
    <col min="10979" max="10979" width="7.625" style="299" customWidth="1"/>
    <col min="10980" max="10980" width="5.375" style="299" customWidth="1"/>
    <col min="10981" max="10981" width="7.625" style="299" customWidth="1"/>
    <col min="10982" max="10982" width="5.375" style="299" bestFit="1" customWidth="1"/>
    <col min="10983" max="10983" width="7.625" style="299" customWidth="1"/>
    <col min="10984" max="10984" width="5.375" style="299" customWidth="1"/>
    <col min="10985" max="10985" width="7.625" style="299" customWidth="1"/>
    <col min="10986" max="10986" width="5.375" style="299" bestFit="1" customWidth="1"/>
    <col min="10987" max="10987" width="7.625" style="299" customWidth="1"/>
    <col min="10988" max="10988" width="5.375" style="299" customWidth="1"/>
    <col min="10989" max="10989" width="7.625" style="299" customWidth="1"/>
    <col min="10990" max="10990" width="5.375" style="299" bestFit="1" customWidth="1"/>
    <col min="10991" max="10991" width="7.625" style="299" customWidth="1"/>
    <col min="10992" max="10992" width="5.375" style="299" customWidth="1"/>
    <col min="10993" max="10993" width="7.625" style="299" customWidth="1"/>
    <col min="10994" max="10994" width="5.375" style="299" bestFit="1" customWidth="1"/>
    <col min="10995" max="10995" width="7.625" style="299" customWidth="1"/>
    <col min="10996" max="10996" width="5.375" style="299" customWidth="1"/>
    <col min="10997" max="10997" width="7.625" style="299" customWidth="1"/>
    <col min="10998" max="10998" width="5.375" style="299" bestFit="1" customWidth="1"/>
    <col min="10999" max="10999" width="7.625" style="299" customWidth="1"/>
    <col min="11000" max="11000" width="5.375" style="299" customWidth="1"/>
    <col min="11001" max="11001" width="7.625" style="299" customWidth="1"/>
    <col min="11002" max="11002" width="5.375" style="299" bestFit="1" customWidth="1"/>
    <col min="11003" max="11003" width="7.625" style="299" customWidth="1"/>
    <col min="11004" max="11004" width="5.375" style="299" customWidth="1"/>
    <col min="11005" max="11005" width="7.625" style="299" customWidth="1"/>
    <col min="11006" max="11006" width="5.375" style="299" bestFit="1" customWidth="1"/>
    <col min="11007" max="11007" width="7.625" style="299" customWidth="1"/>
    <col min="11008" max="11008" width="5.375" style="299" customWidth="1"/>
    <col min="11009" max="11009" width="7.625" style="299" customWidth="1"/>
    <col min="11010" max="11010" width="5.375" style="299" bestFit="1" customWidth="1"/>
    <col min="11011" max="11011" width="7.625" style="299" customWidth="1"/>
    <col min="11012" max="11012" width="5.375" style="299" customWidth="1"/>
    <col min="11013" max="11013" width="7.625" style="299" customWidth="1"/>
    <col min="11014" max="11014" width="5.375" style="299" bestFit="1" customWidth="1"/>
    <col min="11015" max="11015" width="7.625" style="299" customWidth="1"/>
    <col min="11016" max="11016" width="5.375" style="299" customWidth="1"/>
    <col min="11017" max="11017" width="7.625" style="299" customWidth="1"/>
    <col min="11018" max="11018" width="5.375" style="299" bestFit="1" customWidth="1"/>
    <col min="11019" max="11019" width="7.625" style="299" customWidth="1"/>
    <col min="11020" max="11020" width="5.375" style="299" customWidth="1"/>
    <col min="11021" max="11021" width="7.625" style="299" customWidth="1"/>
    <col min="11022" max="11022" width="5.375" style="299" bestFit="1" customWidth="1"/>
    <col min="11023" max="11023" width="7.625" style="299" customWidth="1"/>
    <col min="11024" max="11024" width="5.375" style="299" customWidth="1"/>
    <col min="11025" max="11025" width="7.625" style="299" customWidth="1"/>
    <col min="11026" max="11026" width="5.375" style="299" bestFit="1" customWidth="1"/>
    <col min="11027" max="11027" width="7.625" style="299" customWidth="1"/>
    <col min="11028" max="11028" width="5.375" style="299" customWidth="1"/>
    <col min="11029" max="11029" width="7.625" style="299" customWidth="1"/>
    <col min="11030" max="11030" width="5.375" style="299" bestFit="1" customWidth="1"/>
    <col min="11031" max="11031" width="8.75" style="299"/>
    <col min="11032" max="11033" width="5.375" style="299" bestFit="1" customWidth="1"/>
    <col min="11034" max="11034" width="2.125" style="299" bestFit="1" customWidth="1"/>
    <col min="11035" max="11184" width="8.75" style="299"/>
    <col min="11185" max="11185" width="4.375" style="299" customWidth="1"/>
    <col min="11186" max="11186" width="30.5" style="299" customWidth="1"/>
    <col min="11187" max="11188" width="8.75" style="299"/>
    <col min="11189" max="11189" width="10.75" style="299" customWidth="1"/>
    <col min="11190" max="11190" width="5.25" style="299" customWidth="1"/>
    <col min="11191" max="11191" width="7.625" style="299" customWidth="1"/>
    <col min="11192" max="11192" width="5.375" style="299" customWidth="1"/>
    <col min="11193" max="11193" width="7.625" style="299" customWidth="1"/>
    <col min="11194" max="11194" width="6" style="299" bestFit="1" customWidth="1"/>
    <col min="11195" max="11195" width="7.625" style="299" customWidth="1"/>
    <col min="11196" max="11196" width="5.375" style="299" customWidth="1"/>
    <col min="11197" max="11197" width="7.625" style="299" customWidth="1"/>
    <col min="11198" max="11198" width="5.375" style="299" bestFit="1" customWidth="1"/>
    <col min="11199" max="11199" width="7.625" style="299" customWidth="1"/>
    <col min="11200" max="11200" width="5.375" style="299" customWidth="1"/>
    <col min="11201" max="11201" width="7.625" style="299" customWidth="1"/>
    <col min="11202" max="11202" width="5.375" style="299" bestFit="1" customWidth="1"/>
    <col min="11203" max="11203" width="7.625" style="299" customWidth="1"/>
    <col min="11204" max="11204" width="5.375" style="299" customWidth="1"/>
    <col min="11205" max="11205" width="7.625" style="299" customWidth="1"/>
    <col min="11206" max="11206" width="5.375" style="299" bestFit="1" customWidth="1"/>
    <col min="11207" max="11207" width="7.625" style="299" customWidth="1"/>
    <col min="11208" max="11208" width="5.375" style="299" customWidth="1"/>
    <col min="11209" max="11209" width="7.625" style="299" customWidth="1"/>
    <col min="11210" max="11210" width="5.375" style="299" bestFit="1" customWidth="1"/>
    <col min="11211" max="11211" width="7.625" style="299" customWidth="1"/>
    <col min="11212" max="11212" width="5.375" style="299" customWidth="1"/>
    <col min="11213" max="11213" width="7.625" style="299" customWidth="1"/>
    <col min="11214" max="11214" width="5.375" style="299" bestFit="1" customWidth="1"/>
    <col min="11215" max="11215" width="7.625" style="299" customWidth="1"/>
    <col min="11216" max="11216" width="5.375" style="299" customWidth="1"/>
    <col min="11217" max="11217" width="7.625" style="299" customWidth="1"/>
    <col min="11218" max="11218" width="5.375" style="299" bestFit="1" customWidth="1"/>
    <col min="11219" max="11219" width="7.625" style="299" customWidth="1"/>
    <col min="11220" max="11220" width="5.375" style="299" customWidth="1"/>
    <col min="11221" max="11221" width="7.625" style="299" customWidth="1"/>
    <col min="11222" max="11222" width="5.375" style="299" bestFit="1" customWidth="1"/>
    <col min="11223" max="11223" width="7.625" style="299" customWidth="1"/>
    <col min="11224" max="11224" width="5.375" style="299" customWidth="1"/>
    <col min="11225" max="11225" width="7.625" style="299" customWidth="1"/>
    <col min="11226" max="11226" width="5.375" style="299" bestFit="1" customWidth="1"/>
    <col min="11227" max="11227" width="7.625" style="299" customWidth="1"/>
    <col min="11228" max="11228" width="5.375" style="299" customWidth="1"/>
    <col min="11229" max="11229" width="7.625" style="299" customWidth="1"/>
    <col min="11230" max="11230" width="5.375" style="299" bestFit="1" customWidth="1"/>
    <col min="11231" max="11231" width="7.625" style="299" customWidth="1"/>
    <col min="11232" max="11232" width="5.375" style="299" customWidth="1"/>
    <col min="11233" max="11233" width="7.625" style="299" customWidth="1"/>
    <col min="11234" max="11234" width="5.375" style="299" bestFit="1" customWidth="1"/>
    <col min="11235" max="11235" width="7.625" style="299" customWidth="1"/>
    <col min="11236" max="11236" width="5.375" style="299" customWidth="1"/>
    <col min="11237" max="11237" width="7.625" style="299" customWidth="1"/>
    <col min="11238" max="11238" width="5.375" style="299" bestFit="1" customWidth="1"/>
    <col min="11239" max="11239" width="7.625" style="299" customWidth="1"/>
    <col min="11240" max="11240" width="5.375" style="299" customWidth="1"/>
    <col min="11241" max="11241" width="7.625" style="299" customWidth="1"/>
    <col min="11242" max="11242" width="5.375" style="299" bestFit="1" customWidth="1"/>
    <col min="11243" max="11243" width="7.625" style="299" customWidth="1"/>
    <col min="11244" max="11244" width="5.375" style="299" customWidth="1"/>
    <col min="11245" max="11245" width="7.625" style="299" customWidth="1"/>
    <col min="11246" max="11246" width="5.375" style="299" bestFit="1" customWidth="1"/>
    <col min="11247" max="11247" width="7.625" style="299" customWidth="1"/>
    <col min="11248" max="11248" width="5.375" style="299" customWidth="1"/>
    <col min="11249" max="11249" width="7.625" style="299" customWidth="1"/>
    <col min="11250" max="11250" width="5.375" style="299" bestFit="1" customWidth="1"/>
    <col min="11251" max="11251" width="7.625" style="299" customWidth="1"/>
    <col min="11252" max="11252" width="5.375" style="299" customWidth="1"/>
    <col min="11253" max="11253" width="7.625" style="299" customWidth="1"/>
    <col min="11254" max="11254" width="5.375" style="299" bestFit="1" customWidth="1"/>
    <col min="11255" max="11255" width="7.625" style="299" customWidth="1"/>
    <col min="11256" max="11256" width="5.375" style="299" customWidth="1"/>
    <col min="11257" max="11257" width="7.625" style="299" customWidth="1"/>
    <col min="11258" max="11258" width="5.375" style="299" bestFit="1" customWidth="1"/>
    <col min="11259" max="11259" width="7.625" style="299" customWidth="1"/>
    <col min="11260" max="11260" width="5.375" style="299" customWidth="1"/>
    <col min="11261" max="11261" width="7.625" style="299" customWidth="1"/>
    <col min="11262" max="11262" width="5.375" style="299" bestFit="1" customWidth="1"/>
    <col min="11263" max="11263" width="7.625" style="299" customWidth="1"/>
    <col min="11264" max="11264" width="5.375" style="299" customWidth="1"/>
    <col min="11265" max="11265" width="7.625" style="299" customWidth="1"/>
    <col min="11266" max="11266" width="5.375" style="299" bestFit="1" customWidth="1"/>
    <col min="11267" max="11267" width="7.625" style="299" customWidth="1"/>
    <col min="11268" max="11268" width="5.375" style="299" customWidth="1"/>
    <col min="11269" max="11269" width="7.625" style="299" customWidth="1"/>
    <col min="11270" max="11270" width="5.375" style="299" bestFit="1" customWidth="1"/>
    <col min="11271" max="11271" width="7.625" style="299" customWidth="1"/>
    <col min="11272" max="11272" width="5.375" style="299" customWidth="1"/>
    <col min="11273" max="11273" width="7.625" style="299" customWidth="1"/>
    <col min="11274" max="11274" width="5.375" style="299" bestFit="1" customWidth="1"/>
    <col min="11275" max="11275" width="7.625" style="299" customWidth="1"/>
    <col min="11276" max="11276" width="5.375" style="299" customWidth="1"/>
    <col min="11277" max="11277" width="7.625" style="299" customWidth="1"/>
    <col min="11278" max="11278" width="5.375" style="299" bestFit="1" customWidth="1"/>
    <col min="11279" max="11279" width="7.625" style="299" customWidth="1"/>
    <col min="11280" max="11280" width="5.375" style="299" customWidth="1"/>
    <col min="11281" max="11281" width="7.625" style="299" customWidth="1"/>
    <col min="11282" max="11282" width="5.375" style="299" bestFit="1" customWidth="1"/>
    <col min="11283" max="11283" width="7.625" style="299" customWidth="1"/>
    <col min="11284" max="11284" width="5.375" style="299" customWidth="1"/>
    <col min="11285" max="11285" width="7.625" style="299" customWidth="1"/>
    <col min="11286" max="11286" width="5.375" style="299" bestFit="1" customWidth="1"/>
    <col min="11287" max="11287" width="8.75" style="299"/>
    <col min="11288" max="11289" width="5.375" style="299" bestFit="1" customWidth="1"/>
    <col min="11290" max="11290" width="2.125" style="299" bestFit="1" customWidth="1"/>
    <col min="11291" max="11440" width="8.75" style="299"/>
    <col min="11441" max="11441" width="4.375" style="299" customWidth="1"/>
    <col min="11442" max="11442" width="30.5" style="299" customWidth="1"/>
    <col min="11443" max="11444" width="8.75" style="299"/>
    <col min="11445" max="11445" width="10.75" style="299" customWidth="1"/>
    <col min="11446" max="11446" width="5.25" style="299" customWidth="1"/>
    <col min="11447" max="11447" width="7.625" style="299" customWidth="1"/>
    <col min="11448" max="11448" width="5.375" style="299" customWidth="1"/>
    <col min="11449" max="11449" width="7.625" style="299" customWidth="1"/>
    <col min="11450" max="11450" width="6" style="299" bestFit="1" customWidth="1"/>
    <col min="11451" max="11451" width="7.625" style="299" customWidth="1"/>
    <col min="11452" max="11452" width="5.375" style="299" customWidth="1"/>
    <col min="11453" max="11453" width="7.625" style="299" customWidth="1"/>
    <col min="11454" max="11454" width="5.375" style="299" bestFit="1" customWidth="1"/>
    <col min="11455" max="11455" width="7.625" style="299" customWidth="1"/>
    <col min="11456" max="11456" width="5.375" style="299" customWidth="1"/>
    <col min="11457" max="11457" width="7.625" style="299" customWidth="1"/>
    <col min="11458" max="11458" width="5.375" style="299" bestFit="1" customWidth="1"/>
    <col min="11459" max="11459" width="7.625" style="299" customWidth="1"/>
    <col min="11460" max="11460" width="5.375" style="299" customWidth="1"/>
    <col min="11461" max="11461" width="7.625" style="299" customWidth="1"/>
    <col min="11462" max="11462" width="5.375" style="299" bestFit="1" customWidth="1"/>
    <col min="11463" max="11463" width="7.625" style="299" customWidth="1"/>
    <col min="11464" max="11464" width="5.375" style="299" customWidth="1"/>
    <col min="11465" max="11465" width="7.625" style="299" customWidth="1"/>
    <col min="11466" max="11466" width="5.375" style="299" bestFit="1" customWidth="1"/>
    <col min="11467" max="11467" width="7.625" style="299" customWidth="1"/>
    <col min="11468" max="11468" width="5.375" style="299" customWidth="1"/>
    <col min="11469" max="11469" width="7.625" style="299" customWidth="1"/>
    <col min="11470" max="11470" width="5.375" style="299" bestFit="1" customWidth="1"/>
    <col min="11471" max="11471" width="7.625" style="299" customWidth="1"/>
    <col min="11472" max="11472" width="5.375" style="299" customWidth="1"/>
    <col min="11473" max="11473" width="7.625" style="299" customWidth="1"/>
    <col min="11474" max="11474" width="5.375" style="299" bestFit="1" customWidth="1"/>
    <col min="11475" max="11475" width="7.625" style="299" customWidth="1"/>
    <col min="11476" max="11476" width="5.375" style="299" customWidth="1"/>
    <col min="11477" max="11477" width="7.625" style="299" customWidth="1"/>
    <col min="11478" max="11478" width="5.375" style="299" bestFit="1" customWidth="1"/>
    <col min="11479" max="11479" width="7.625" style="299" customWidth="1"/>
    <col min="11480" max="11480" width="5.375" style="299" customWidth="1"/>
    <col min="11481" max="11481" width="7.625" style="299" customWidth="1"/>
    <col min="11482" max="11482" width="5.375" style="299" bestFit="1" customWidth="1"/>
    <col min="11483" max="11483" width="7.625" style="299" customWidth="1"/>
    <col min="11484" max="11484" width="5.375" style="299" customWidth="1"/>
    <col min="11485" max="11485" width="7.625" style="299" customWidth="1"/>
    <col min="11486" max="11486" width="5.375" style="299" bestFit="1" customWidth="1"/>
    <col min="11487" max="11487" width="7.625" style="299" customWidth="1"/>
    <col min="11488" max="11488" width="5.375" style="299" customWidth="1"/>
    <col min="11489" max="11489" width="7.625" style="299" customWidth="1"/>
    <col min="11490" max="11490" width="5.375" style="299" bestFit="1" customWidth="1"/>
    <col min="11491" max="11491" width="7.625" style="299" customWidth="1"/>
    <col min="11492" max="11492" width="5.375" style="299" customWidth="1"/>
    <col min="11493" max="11493" width="7.625" style="299" customWidth="1"/>
    <col min="11494" max="11494" width="5.375" style="299" bestFit="1" customWidth="1"/>
    <col min="11495" max="11495" width="7.625" style="299" customWidth="1"/>
    <col min="11496" max="11496" width="5.375" style="299" customWidth="1"/>
    <col min="11497" max="11497" width="7.625" style="299" customWidth="1"/>
    <col min="11498" max="11498" width="5.375" style="299" bestFit="1" customWidth="1"/>
    <col min="11499" max="11499" width="7.625" style="299" customWidth="1"/>
    <col min="11500" max="11500" width="5.375" style="299" customWidth="1"/>
    <col min="11501" max="11501" width="7.625" style="299" customWidth="1"/>
    <col min="11502" max="11502" width="5.375" style="299" bestFit="1" customWidth="1"/>
    <col min="11503" max="11503" width="7.625" style="299" customWidth="1"/>
    <col min="11504" max="11504" width="5.375" style="299" customWidth="1"/>
    <col min="11505" max="11505" width="7.625" style="299" customWidth="1"/>
    <col min="11506" max="11506" width="5.375" style="299" bestFit="1" customWidth="1"/>
    <col min="11507" max="11507" width="7.625" style="299" customWidth="1"/>
    <col min="11508" max="11508" width="5.375" style="299" customWidth="1"/>
    <col min="11509" max="11509" width="7.625" style="299" customWidth="1"/>
    <col min="11510" max="11510" width="5.375" style="299" bestFit="1" customWidth="1"/>
    <col min="11511" max="11511" width="7.625" style="299" customWidth="1"/>
    <col min="11512" max="11512" width="5.375" style="299" customWidth="1"/>
    <col min="11513" max="11513" width="7.625" style="299" customWidth="1"/>
    <col min="11514" max="11514" width="5.375" style="299" bestFit="1" customWidth="1"/>
    <col min="11515" max="11515" width="7.625" style="299" customWidth="1"/>
    <col min="11516" max="11516" width="5.375" style="299" customWidth="1"/>
    <col min="11517" max="11517" width="7.625" style="299" customWidth="1"/>
    <col min="11518" max="11518" width="5.375" style="299" bestFit="1" customWidth="1"/>
    <col min="11519" max="11519" width="7.625" style="299" customWidth="1"/>
    <col min="11520" max="11520" width="5.375" style="299" customWidth="1"/>
    <col min="11521" max="11521" width="7.625" style="299" customWidth="1"/>
    <col min="11522" max="11522" width="5.375" style="299" bestFit="1" customWidth="1"/>
    <col min="11523" max="11523" width="7.625" style="299" customWidth="1"/>
    <col min="11524" max="11524" width="5.375" style="299" customWidth="1"/>
    <col min="11525" max="11525" width="7.625" style="299" customWidth="1"/>
    <col min="11526" max="11526" width="5.375" style="299" bestFit="1" customWidth="1"/>
    <col min="11527" max="11527" width="7.625" style="299" customWidth="1"/>
    <col min="11528" max="11528" width="5.375" style="299" customWidth="1"/>
    <col min="11529" max="11529" width="7.625" style="299" customWidth="1"/>
    <col min="11530" max="11530" width="5.375" style="299" bestFit="1" customWidth="1"/>
    <col min="11531" max="11531" width="7.625" style="299" customWidth="1"/>
    <col min="11532" max="11532" width="5.375" style="299" customWidth="1"/>
    <col min="11533" max="11533" width="7.625" style="299" customWidth="1"/>
    <col min="11534" max="11534" width="5.375" style="299" bestFit="1" customWidth="1"/>
    <col min="11535" max="11535" width="7.625" style="299" customWidth="1"/>
    <col min="11536" max="11536" width="5.375" style="299" customWidth="1"/>
    <col min="11537" max="11537" width="7.625" style="299" customWidth="1"/>
    <col min="11538" max="11538" width="5.375" style="299" bestFit="1" customWidth="1"/>
    <col min="11539" max="11539" width="7.625" style="299" customWidth="1"/>
    <col min="11540" max="11540" width="5.375" style="299" customWidth="1"/>
    <col min="11541" max="11541" width="7.625" style="299" customWidth="1"/>
    <col min="11542" max="11542" width="5.375" style="299" bestFit="1" customWidth="1"/>
    <col min="11543" max="11543" width="8.75" style="299"/>
    <col min="11544" max="11545" width="5.375" style="299" bestFit="1" customWidth="1"/>
    <col min="11546" max="11546" width="2.125" style="299" bestFit="1" customWidth="1"/>
    <col min="11547" max="11696" width="8.75" style="299"/>
    <col min="11697" max="11697" width="4.375" style="299" customWidth="1"/>
    <col min="11698" max="11698" width="30.5" style="299" customWidth="1"/>
    <col min="11699" max="11700" width="8.75" style="299"/>
    <col min="11701" max="11701" width="10.75" style="299" customWidth="1"/>
    <col min="11702" max="11702" width="5.25" style="299" customWidth="1"/>
    <col min="11703" max="11703" width="7.625" style="299" customWidth="1"/>
    <col min="11704" max="11704" width="5.375" style="299" customWidth="1"/>
    <col min="11705" max="11705" width="7.625" style="299" customWidth="1"/>
    <col min="11706" max="11706" width="6" style="299" bestFit="1" customWidth="1"/>
    <col min="11707" max="11707" width="7.625" style="299" customWidth="1"/>
    <col min="11708" max="11708" width="5.375" style="299" customWidth="1"/>
    <col min="11709" max="11709" width="7.625" style="299" customWidth="1"/>
    <col min="11710" max="11710" width="5.375" style="299" bestFit="1" customWidth="1"/>
    <col min="11711" max="11711" width="7.625" style="299" customWidth="1"/>
    <col min="11712" max="11712" width="5.375" style="299" customWidth="1"/>
    <col min="11713" max="11713" width="7.625" style="299" customWidth="1"/>
    <col min="11714" max="11714" width="5.375" style="299" bestFit="1" customWidth="1"/>
    <col min="11715" max="11715" width="7.625" style="299" customWidth="1"/>
    <col min="11716" max="11716" width="5.375" style="299" customWidth="1"/>
    <col min="11717" max="11717" width="7.625" style="299" customWidth="1"/>
    <col min="11718" max="11718" width="5.375" style="299" bestFit="1" customWidth="1"/>
    <col min="11719" max="11719" width="7.625" style="299" customWidth="1"/>
    <col min="11720" max="11720" width="5.375" style="299" customWidth="1"/>
    <col min="11721" max="11721" width="7.625" style="299" customWidth="1"/>
    <col min="11722" max="11722" width="5.375" style="299" bestFit="1" customWidth="1"/>
    <col min="11723" max="11723" width="7.625" style="299" customWidth="1"/>
    <col min="11724" max="11724" width="5.375" style="299" customWidth="1"/>
    <col min="11725" max="11725" width="7.625" style="299" customWidth="1"/>
    <col min="11726" max="11726" width="5.375" style="299" bestFit="1" customWidth="1"/>
    <col min="11727" max="11727" width="7.625" style="299" customWidth="1"/>
    <col min="11728" max="11728" width="5.375" style="299" customWidth="1"/>
    <col min="11729" max="11729" width="7.625" style="299" customWidth="1"/>
    <col min="11730" max="11730" width="5.375" style="299" bestFit="1" customWidth="1"/>
    <col min="11731" max="11731" width="7.625" style="299" customWidth="1"/>
    <col min="11732" max="11732" width="5.375" style="299" customWidth="1"/>
    <col min="11733" max="11733" width="7.625" style="299" customWidth="1"/>
    <col min="11734" max="11734" width="5.375" style="299" bestFit="1" customWidth="1"/>
    <col min="11735" max="11735" width="7.625" style="299" customWidth="1"/>
    <col min="11736" max="11736" width="5.375" style="299" customWidth="1"/>
    <col min="11737" max="11737" width="7.625" style="299" customWidth="1"/>
    <col min="11738" max="11738" width="5.375" style="299" bestFit="1" customWidth="1"/>
    <col min="11739" max="11739" width="7.625" style="299" customWidth="1"/>
    <col min="11740" max="11740" width="5.375" style="299" customWidth="1"/>
    <col min="11741" max="11741" width="7.625" style="299" customWidth="1"/>
    <col min="11742" max="11742" width="5.375" style="299" bestFit="1" customWidth="1"/>
    <col min="11743" max="11743" width="7.625" style="299" customWidth="1"/>
    <col min="11744" max="11744" width="5.375" style="299" customWidth="1"/>
    <col min="11745" max="11745" width="7.625" style="299" customWidth="1"/>
    <col min="11746" max="11746" width="5.375" style="299" bestFit="1" customWidth="1"/>
    <col min="11747" max="11747" width="7.625" style="299" customWidth="1"/>
    <col min="11748" max="11748" width="5.375" style="299" customWidth="1"/>
    <col min="11749" max="11749" width="7.625" style="299" customWidth="1"/>
    <col min="11750" max="11750" width="5.375" style="299" bestFit="1" customWidth="1"/>
    <col min="11751" max="11751" width="7.625" style="299" customWidth="1"/>
    <col min="11752" max="11752" width="5.375" style="299" customWidth="1"/>
    <col min="11753" max="11753" width="7.625" style="299" customWidth="1"/>
    <col min="11754" max="11754" width="5.375" style="299" bestFit="1" customWidth="1"/>
    <col min="11755" max="11755" width="7.625" style="299" customWidth="1"/>
    <col min="11756" max="11756" width="5.375" style="299" customWidth="1"/>
    <col min="11757" max="11757" width="7.625" style="299" customWidth="1"/>
    <col min="11758" max="11758" width="5.375" style="299" bestFit="1" customWidth="1"/>
    <col min="11759" max="11759" width="7.625" style="299" customWidth="1"/>
    <col min="11760" max="11760" width="5.375" style="299" customWidth="1"/>
    <col min="11761" max="11761" width="7.625" style="299" customWidth="1"/>
    <col min="11762" max="11762" width="5.375" style="299" bestFit="1" customWidth="1"/>
    <col min="11763" max="11763" width="7.625" style="299" customWidth="1"/>
    <col min="11764" max="11764" width="5.375" style="299" customWidth="1"/>
    <col min="11765" max="11765" width="7.625" style="299" customWidth="1"/>
    <col min="11766" max="11766" width="5.375" style="299" bestFit="1" customWidth="1"/>
    <col min="11767" max="11767" width="7.625" style="299" customWidth="1"/>
    <col min="11768" max="11768" width="5.375" style="299" customWidth="1"/>
    <col min="11769" max="11769" width="7.625" style="299" customWidth="1"/>
    <col min="11770" max="11770" width="5.375" style="299" bestFit="1" customWidth="1"/>
    <col min="11771" max="11771" width="7.625" style="299" customWidth="1"/>
    <col min="11772" max="11772" width="5.375" style="299" customWidth="1"/>
    <col min="11773" max="11773" width="7.625" style="299" customWidth="1"/>
    <col min="11774" max="11774" width="5.375" style="299" bestFit="1" customWidth="1"/>
    <col min="11775" max="11775" width="7.625" style="299" customWidth="1"/>
    <col min="11776" max="11776" width="5.375" style="299" customWidth="1"/>
    <col min="11777" max="11777" width="7.625" style="299" customWidth="1"/>
    <col min="11778" max="11778" width="5.375" style="299" bestFit="1" customWidth="1"/>
    <col min="11779" max="11779" width="7.625" style="299" customWidth="1"/>
    <col min="11780" max="11780" width="5.375" style="299" customWidth="1"/>
    <col min="11781" max="11781" width="7.625" style="299" customWidth="1"/>
    <col min="11782" max="11782" width="5.375" style="299" bestFit="1" customWidth="1"/>
    <col min="11783" max="11783" width="7.625" style="299" customWidth="1"/>
    <col min="11784" max="11784" width="5.375" style="299" customWidth="1"/>
    <col min="11785" max="11785" width="7.625" style="299" customWidth="1"/>
    <col min="11786" max="11786" width="5.375" style="299" bestFit="1" customWidth="1"/>
    <col min="11787" max="11787" width="7.625" style="299" customWidth="1"/>
    <col min="11788" max="11788" width="5.375" style="299" customWidth="1"/>
    <col min="11789" max="11789" width="7.625" style="299" customWidth="1"/>
    <col min="11790" max="11790" width="5.375" style="299" bestFit="1" customWidth="1"/>
    <col min="11791" max="11791" width="7.625" style="299" customWidth="1"/>
    <col min="11792" max="11792" width="5.375" style="299" customWidth="1"/>
    <col min="11793" max="11793" width="7.625" style="299" customWidth="1"/>
    <col min="11794" max="11794" width="5.375" style="299" bestFit="1" customWidth="1"/>
    <col min="11795" max="11795" width="7.625" style="299" customWidth="1"/>
    <col min="11796" max="11796" width="5.375" style="299" customWidth="1"/>
    <col min="11797" max="11797" width="7.625" style="299" customWidth="1"/>
    <col min="11798" max="11798" width="5.375" style="299" bestFit="1" customWidth="1"/>
    <col min="11799" max="11799" width="8.75" style="299"/>
    <col min="11800" max="11801" width="5.375" style="299" bestFit="1" customWidth="1"/>
    <col min="11802" max="11802" width="2.125" style="299" bestFit="1" customWidth="1"/>
    <col min="11803" max="11952" width="8.75" style="299"/>
    <col min="11953" max="11953" width="4.375" style="299" customWidth="1"/>
    <col min="11954" max="11954" width="30.5" style="299" customWidth="1"/>
    <col min="11955" max="11956" width="8.75" style="299"/>
    <col min="11957" max="11957" width="10.75" style="299" customWidth="1"/>
    <col min="11958" max="11958" width="5.25" style="299" customWidth="1"/>
    <col min="11959" max="11959" width="7.625" style="299" customWidth="1"/>
    <col min="11960" max="11960" width="5.375" style="299" customWidth="1"/>
    <col min="11961" max="11961" width="7.625" style="299" customWidth="1"/>
    <col min="11962" max="11962" width="6" style="299" bestFit="1" customWidth="1"/>
    <col min="11963" max="11963" width="7.625" style="299" customWidth="1"/>
    <col min="11964" max="11964" width="5.375" style="299" customWidth="1"/>
    <col min="11965" max="11965" width="7.625" style="299" customWidth="1"/>
    <col min="11966" max="11966" width="5.375" style="299" bestFit="1" customWidth="1"/>
    <col min="11967" max="11967" width="7.625" style="299" customWidth="1"/>
    <col min="11968" max="11968" width="5.375" style="299" customWidth="1"/>
    <col min="11969" max="11969" width="7.625" style="299" customWidth="1"/>
    <col min="11970" max="11970" width="5.375" style="299" bestFit="1" customWidth="1"/>
    <col min="11971" max="11971" width="7.625" style="299" customWidth="1"/>
    <col min="11972" max="11972" width="5.375" style="299" customWidth="1"/>
    <col min="11973" max="11973" width="7.625" style="299" customWidth="1"/>
    <col min="11974" max="11974" width="5.375" style="299" bestFit="1" customWidth="1"/>
    <col min="11975" max="11975" width="7.625" style="299" customWidth="1"/>
    <col min="11976" max="11976" width="5.375" style="299" customWidth="1"/>
    <col min="11977" max="11977" width="7.625" style="299" customWidth="1"/>
    <col min="11978" max="11978" width="5.375" style="299" bestFit="1" customWidth="1"/>
    <col min="11979" max="11979" width="7.625" style="299" customWidth="1"/>
    <col min="11980" max="11980" width="5.375" style="299" customWidth="1"/>
    <col min="11981" max="11981" width="7.625" style="299" customWidth="1"/>
    <col min="11982" max="11982" width="5.375" style="299" bestFit="1" customWidth="1"/>
    <col min="11983" max="11983" width="7.625" style="299" customWidth="1"/>
    <col min="11984" max="11984" width="5.375" style="299" customWidth="1"/>
    <col min="11985" max="11985" width="7.625" style="299" customWidth="1"/>
    <col min="11986" max="11986" width="5.375" style="299" bestFit="1" customWidth="1"/>
    <col min="11987" max="11987" width="7.625" style="299" customWidth="1"/>
    <col min="11988" max="11988" width="5.375" style="299" customWidth="1"/>
    <col min="11989" max="11989" width="7.625" style="299" customWidth="1"/>
    <col min="11990" max="11990" width="5.375" style="299" bestFit="1" customWidth="1"/>
    <col min="11991" max="11991" width="7.625" style="299" customWidth="1"/>
    <col min="11992" max="11992" width="5.375" style="299" customWidth="1"/>
    <col min="11993" max="11993" width="7.625" style="299" customWidth="1"/>
    <col min="11994" max="11994" width="5.375" style="299" bestFit="1" customWidth="1"/>
    <col min="11995" max="11995" width="7.625" style="299" customWidth="1"/>
    <col min="11996" max="11996" width="5.375" style="299" customWidth="1"/>
    <col min="11997" max="11997" width="7.625" style="299" customWidth="1"/>
    <col min="11998" max="11998" width="5.375" style="299" bestFit="1" customWidth="1"/>
    <col min="11999" max="11999" width="7.625" style="299" customWidth="1"/>
    <col min="12000" max="12000" width="5.375" style="299" customWidth="1"/>
    <col min="12001" max="12001" width="7.625" style="299" customWidth="1"/>
    <col min="12002" max="12002" width="5.375" style="299" bestFit="1" customWidth="1"/>
    <col min="12003" max="12003" width="7.625" style="299" customWidth="1"/>
    <col min="12004" max="12004" width="5.375" style="299" customWidth="1"/>
    <col min="12005" max="12005" width="7.625" style="299" customWidth="1"/>
    <col min="12006" max="12006" width="5.375" style="299" bestFit="1" customWidth="1"/>
    <col min="12007" max="12007" width="7.625" style="299" customWidth="1"/>
    <col min="12008" max="12008" width="5.375" style="299" customWidth="1"/>
    <col min="12009" max="12009" width="7.625" style="299" customWidth="1"/>
    <col min="12010" max="12010" width="5.375" style="299" bestFit="1" customWidth="1"/>
    <col min="12011" max="12011" width="7.625" style="299" customWidth="1"/>
    <col min="12012" max="12012" width="5.375" style="299" customWidth="1"/>
    <col min="12013" max="12013" width="7.625" style="299" customWidth="1"/>
    <col min="12014" max="12014" width="5.375" style="299" bestFit="1" customWidth="1"/>
    <col min="12015" max="12015" width="7.625" style="299" customWidth="1"/>
    <col min="12016" max="12016" width="5.375" style="299" customWidth="1"/>
    <col min="12017" max="12017" width="7.625" style="299" customWidth="1"/>
    <col min="12018" max="12018" width="5.375" style="299" bestFit="1" customWidth="1"/>
    <col min="12019" max="12019" width="7.625" style="299" customWidth="1"/>
    <col min="12020" max="12020" width="5.375" style="299" customWidth="1"/>
    <col min="12021" max="12021" width="7.625" style="299" customWidth="1"/>
    <col min="12022" max="12022" width="5.375" style="299" bestFit="1" customWidth="1"/>
    <col min="12023" max="12023" width="7.625" style="299" customWidth="1"/>
    <col min="12024" max="12024" width="5.375" style="299" customWidth="1"/>
    <col min="12025" max="12025" width="7.625" style="299" customWidth="1"/>
    <col min="12026" max="12026" width="5.375" style="299" bestFit="1" customWidth="1"/>
    <col min="12027" max="12027" width="7.625" style="299" customWidth="1"/>
    <col min="12028" max="12028" width="5.375" style="299" customWidth="1"/>
    <col min="12029" max="12029" width="7.625" style="299" customWidth="1"/>
    <col min="12030" max="12030" width="5.375" style="299" bestFit="1" customWidth="1"/>
    <col min="12031" max="12031" width="7.625" style="299" customWidth="1"/>
    <col min="12032" max="12032" width="5.375" style="299" customWidth="1"/>
    <col min="12033" max="12033" width="7.625" style="299" customWidth="1"/>
    <col min="12034" max="12034" width="5.375" style="299" bestFit="1" customWidth="1"/>
    <col min="12035" max="12035" width="7.625" style="299" customWidth="1"/>
    <col min="12036" max="12036" width="5.375" style="299" customWidth="1"/>
    <col min="12037" max="12037" width="7.625" style="299" customWidth="1"/>
    <col min="12038" max="12038" width="5.375" style="299" bestFit="1" customWidth="1"/>
    <col min="12039" max="12039" width="7.625" style="299" customWidth="1"/>
    <col min="12040" max="12040" width="5.375" style="299" customWidth="1"/>
    <col min="12041" max="12041" width="7.625" style="299" customWidth="1"/>
    <col min="12042" max="12042" width="5.375" style="299" bestFit="1" customWidth="1"/>
    <col min="12043" max="12043" width="7.625" style="299" customWidth="1"/>
    <col min="12044" max="12044" width="5.375" style="299" customWidth="1"/>
    <col min="12045" max="12045" width="7.625" style="299" customWidth="1"/>
    <col min="12046" max="12046" width="5.375" style="299" bestFit="1" customWidth="1"/>
    <col min="12047" max="12047" width="7.625" style="299" customWidth="1"/>
    <col min="12048" max="12048" width="5.375" style="299" customWidth="1"/>
    <col min="12049" max="12049" width="7.625" style="299" customWidth="1"/>
    <col min="12050" max="12050" width="5.375" style="299" bestFit="1" customWidth="1"/>
    <col min="12051" max="12051" width="7.625" style="299" customWidth="1"/>
    <col min="12052" max="12052" width="5.375" style="299" customWidth="1"/>
    <col min="12053" max="12053" width="7.625" style="299" customWidth="1"/>
    <col min="12054" max="12054" width="5.375" style="299" bestFit="1" customWidth="1"/>
    <col min="12055" max="12055" width="8.75" style="299"/>
    <col min="12056" max="12057" width="5.375" style="299" bestFit="1" customWidth="1"/>
    <col min="12058" max="12058" width="2.125" style="299" bestFit="1" customWidth="1"/>
    <col min="12059" max="12208" width="8.75" style="299"/>
    <col min="12209" max="12209" width="4.375" style="299" customWidth="1"/>
    <col min="12210" max="12210" width="30.5" style="299" customWidth="1"/>
    <col min="12211" max="12212" width="8.75" style="299"/>
    <col min="12213" max="12213" width="10.75" style="299" customWidth="1"/>
    <col min="12214" max="12214" width="5.25" style="299" customWidth="1"/>
    <col min="12215" max="12215" width="7.625" style="299" customWidth="1"/>
    <col min="12216" max="12216" width="5.375" style="299" customWidth="1"/>
    <col min="12217" max="12217" width="7.625" style="299" customWidth="1"/>
    <col min="12218" max="12218" width="6" style="299" bestFit="1" customWidth="1"/>
    <col min="12219" max="12219" width="7.625" style="299" customWidth="1"/>
    <col min="12220" max="12220" width="5.375" style="299" customWidth="1"/>
    <col min="12221" max="12221" width="7.625" style="299" customWidth="1"/>
    <col min="12222" max="12222" width="5.375" style="299" bestFit="1" customWidth="1"/>
    <col min="12223" max="12223" width="7.625" style="299" customWidth="1"/>
    <col min="12224" max="12224" width="5.375" style="299" customWidth="1"/>
    <col min="12225" max="12225" width="7.625" style="299" customWidth="1"/>
    <col min="12226" max="12226" width="5.375" style="299" bestFit="1" customWidth="1"/>
    <col min="12227" max="12227" width="7.625" style="299" customWidth="1"/>
    <col min="12228" max="12228" width="5.375" style="299" customWidth="1"/>
    <col min="12229" max="12229" width="7.625" style="299" customWidth="1"/>
    <col min="12230" max="12230" width="5.375" style="299" bestFit="1" customWidth="1"/>
    <col min="12231" max="12231" width="7.625" style="299" customWidth="1"/>
    <col min="12232" max="12232" width="5.375" style="299" customWidth="1"/>
    <col min="12233" max="12233" width="7.625" style="299" customWidth="1"/>
    <col min="12234" max="12234" width="5.375" style="299" bestFit="1" customWidth="1"/>
    <col min="12235" max="12235" width="7.625" style="299" customWidth="1"/>
    <col min="12236" max="12236" width="5.375" style="299" customWidth="1"/>
    <col min="12237" max="12237" width="7.625" style="299" customWidth="1"/>
    <col min="12238" max="12238" width="5.375" style="299" bestFit="1" customWidth="1"/>
    <col min="12239" max="12239" width="7.625" style="299" customWidth="1"/>
    <col min="12240" max="12240" width="5.375" style="299" customWidth="1"/>
    <col min="12241" max="12241" width="7.625" style="299" customWidth="1"/>
    <col min="12242" max="12242" width="5.375" style="299" bestFit="1" customWidth="1"/>
    <col min="12243" max="12243" width="7.625" style="299" customWidth="1"/>
    <col min="12244" max="12244" width="5.375" style="299" customWidth="1"/>
    <col min="12245" max="12245" width="7.625" style="299" customWidth="1"/>
    <col min="12246" max="12246" width="5.375" style="299" bestFit="1" customWidth="1"/>
    <col min="12247" max="12247" width="7.625" style="299" customWidth="1"/>
    <col min="12248" max="12248" width="5.375" style="299" customWidth="1"/>
    <col min="12249" max="12249" width="7.625" style="299" customWidth="1"/>
    <col min="12250" max="12250" width="5.375" style="299" bestFit="1" customWidth="1"/>
    <col min="12251" max="12251" width="7.625" style="299" customWidth="1"/>
    <col min="12252" max="12252" width="5.375" style="299" customWidth="1"/>
    <col min="12253" max="12253" width="7.625" style="299" customWidth="1"/>
    <col min="12254" max="12254" width="5.375" style="299" bestFit="1" customWidth="1"/>
    <col min="12255" max="12255" width="7.625" style="299" customWidth="1"/>
    <col min="12256" max="12256" width="5.375" style="299" customWidth="1"/>
    <col min="12257" max="12257" width="7.625" style="299" customWidth="1"/>
    <col min="12258" max="12258" width="5.375" style="299" bestFit="1" customWidth="1"/>
    <col min="12259" max="12259" width="7.625" style="299" customWidth="1"/>
    <col min="12260" max="12260" width="5.375" style="299" customWidth="1"/>
    <col min="12261" max="12261" width="7.625" style="299" customWidth="1"/>
    <col min="12262" max="12262" width="5.375" style="299" bestFit="1" customWidth="1"/>
    <col min="12263" max="12263" width="7.625" style="299" customWidth="1"/>
    <col min="12264" max="12264" width="5.375" style="299" customWidth="1"/>
    <col min="12265" max="12265" width="7.625" style="299" customWidth="1"/>
    <col min="12266" max="12266" width="5.375" style="299" bestFit="1" customWidth="1"/>
    <col min="12267" max="12267" width="7.625" style="299" customWidth="1"/>
    <col min="12268" max="12268" width="5.375" style="299" customWidth="1"/>
    <col min="12269" max="12269" width="7.625" style="299" customWidth="1"/>
    <col min="12270" max="12270" width="5.375" style="299" bestFit="1" customWidth="1"/>
    <col min="12271" max="12271" width="7.625" style="299" customWidth="1"/>
    <col min="12272" max="12272" width="5.375" style="299" customWidth="1"/>
    <col min="12273" max="12273" width="7.625" style="299" customWidth="1"/>
    <col min="12274" max="12274" width="5.375" style="299" bestFit="1" customWidth="1"/>
    <col min="12275" max="12275" width="7.625" style="299" customWidth="1"/>
    <col min="12276" max="12276" width="5.375" style="299" customWidth="1"/>
    <col min="12277" max="12277" width="7.625" style="299" customWidth="1"/>
    <col min="12278" max="12278" width="5.375" style="299" bestFit="1" customWidth="1"/>
    <col min="12279" max="12279" width="7.625" style="299" customWidth="1"/>
    <col min="12280" max="12280" width="5.375" style="299" customWidth="1"/>
    <col min="12281" max="12281" width="7.625" style="299" customWidth="1"/>
    <col min="12282" max="12282" width="5.375" style="299" bestFit="1" customWidth="1"/>
    <col min="12283" max="12283" width="7.625" style="299" customWidth="1"/>
    <col min="12284" max="12284" width="5.375" style="299" customWidth="1"/>
    <col min="12285" max="12285" width="7.625" style="299" customWidth="1"/>
    <col min="12286" max="12286" width="5.375" style="299" bestFit="1" customWidth="1"/>
    <col min="12287" max="12287" width="7.625" style="299" customWidth="1"/>
    <col min="12288" max="12288" width="5.375" style="299" customWidth="1"/>
    <col min="12289" max="12289" width="7.625" style="299" customWidth="1"/>
    <col min="12290" max="12290" width="5.375" style="299" bestFit="1" customWidth="1"/>
    <col min="12291" max="12291" width="7.625" style="299" customWidth="1"/>
    <col min="12292" max="12292" width="5.375" style="299" customWidth="1"/>
    <col min="12293" max="12293" width="7.625" style="299" customWidth="1"/>
    <col min="12294" max="12294" width="5.375" style="299" bestFit="1" customWidth="1"/>
    <col min="12295" max="12295" width="7.625" style="299" customWidth="1"/>
    <col min="12296" max="12296" width="5.375" style="299" customWidth="1"/>
    <col min="12297" max="12297" width="7.625" style="299" customWidth="1"/>
    <col min="12298" max="12298" width="5.375" style="299" bestFit="1" customWidth="1"/>
    <col min="12299" max="12299" width="7.625" style="299" customWidth="1"/>
    <col min="12300" max="12300" width="5.375" style="299" customWidth="1"/>
    <col min="12301" max="12301" width="7.625" style="299" customWidth="1"/>
    <col min="12302" max="12302" width="5.375" style="299" bestFit="1" customWidth="1"/>
    <col min="12303" max="12303" width="7.625" style="299" customWidth="1"/>
    <col min="12304" max="12304" width="5.375" style="299" customWidth="1"/>
    <col min="12305" max="12305" width="7.625" style="299" customWidth="1"/>
    <col min="12306" max="12306" width="5.375" style="299" bestFit="1" customWidth="1"/>
    <col min="12307" max="12307" width="7.625" style="299" customWidth="1"/>
    <col min="12308" max="12308" width="5.375" style="299" customWidth="1"/>
    <col min="12309" max="12309" width="7.625" style="299" customWidth="1"/>
    <col min="12310" max="12310" width="5.375" style="299" bestFit="1" customWidth="1"/>
    <col min="12311" max="12311" width="8.75" style="299"/>
    <col min="12312" max="12313" width="5.375" style="299" bestFit="1" customWidth="1"/>
    <col min="12314" max="12314" width="2.125" style="299" bestFit="1" customWidth="1"/>
    <col min="12315" max="12464" width="8.75" style="299"/>
    <col min="12465" max="12465" width="4.375" style="299" customWidth="1"/>
    <col min="12466" max="12466" width="30.5" style="299" customWidth="1"/>
    <col min="12467" max="12468" width="8.75" style="299"/>
    <col min="12469" max="12469" width="10.75" style="299" customWidth="1"/>
    <col min="12470" max="12470" width="5.25" style="299" customWidth="1"/>
    <col min="12471" max="12471" width="7.625" style="299" customWidth="1"/>
    <col min="12472" max="12472" width="5.375" style="299" customWidth="1"/>
    <col min="12473" max="12473" width="7.625" style="299" customWidth="1"/>
    <col min="12474" max="12474" width="6" style="299" bestFit="1" customWidth="1"/>
    <col min="12475" max="12475" width="7.625" style="299" customWidth="1"/>
    <col min="12476" max="12476" width="5.375" style="299" customWidth="1"/>
    <col min="12477" max="12477" width="7.625" style="299" customWidth="1"/>
    <col min="12478" max="12478" width="5.375" style="299" bestFit="1" customWidth="1"/>
    <col min="12479" max="12479" width="7.625" style="299" customWidth="1"/>
    <col min="12480" max="12480" width="5.375" style="299" customWidth="1"/>
    <col min="12481" max="12481" width="7.625" style="299" customWidth="1"/>
    <col min="12482" max="12482" width="5.375" style="299" bestFit="1" customWidth="1"/>
    <col min="12483" max="12483" width="7.625" style="299" customWidth="1"/>
    <col min="12484" max="12484" width="5.375" style="299" customWidth="1"/>
    <col min="12485" max="12485" width="7.625" style="299" customWidth="1"/>
    <col min="12486" max="12486" width="5.375" style="299" bestFit="1" customWidth="1"/>
    <col min="12487" max="12487" width="7.625" style="299" customWidth="1"/>
    <col min="12488" max="12488" width="5.375" style="299" customWidth="1"/>
    <col min="12489" max="12489" width="7.625" style="299" customWidth="1"/>
    <col min="12490" max="12490" width="5.375" style="299" bestFit="1" customWidth="1"/>
    <col min="12491" max="12491" width="7.625" style="299" customWidth="1"/>
    <col min="12492" max="12492" width="5.375" style="299" customWidth="1"/>
    <col min="12493" max="12493" width="7.625" style="299" customWidth="1"/>
    <col min="12494" max="12494" width="5.375" style="299" bestFit="1" customWidth="1"/>
    <col min="12495" max="12495" width="7.625" style="299" customWidth="1"/>
    <col min="12496" max="12496" width="5.375" style="299" customWidth="1"/>
    <col min="12497" max="12497" width="7.625" style="299" customWidth="1"/>
    <col min="12498" max="12498" width="5.375" style="299" bestFit="1" customWidth="1"/>
    <col min="12499" max="12499" width="7.625" style="299" customWidth="1"/>
    <col min="12500" max="12500" width="5.375" style="299" customWidth="1"/>
    <col min="12501" max="12501" width="7.625" style="299" customWidth="1"/>
    <col min="12502" max="12502" width="5.375" style="299" bestFit="1" customWidth="1"/>
    <col min="12503" max="12503" width="7.625" style="299" customWidth="1"/>
    <col min="12504" max="12504" width="5.375" style="299" customWidth="1"/>
    <col min="12505" max="12505" width="7.625" style="299" customWidth="1"/>
    <col min="12506" max="12506" width="5.375" style="299" bestFit="1" customWidth="1"/>
    <col min="12507" max="12507" width="7.625" style="299" customWidth="1"/>
    <col min="12508" max="12508" width="5.375" style="299" customWidth="1"/>
    <col min="12509" max="12509" width="7.625" style="299" customWidth="1"/>
    <col min="12510" max="12510" width="5.375" style="299" bestFit="1" customWidth="1"/>
    <col min="12511" max="12511" width="7.625" style="299" customWidth="1"/>
    <col min="12512" max="12512" width="5.375" style="299" customWidth="1"/>
    <col min="12513" max="12513" width="7.625" style="299" customWidth="1"/>
    <col min="12514" max="12514" width="5.375" style="299" bestFit="1" customWidth="1"/>
    <col min="12515" max="12515" width="7.625" style="299" customWidth="1"/>
    <col min="12516" max="12516" width="5.375" style="299" customWidth="1"/>
    <col min="12517" max="12517" width="7.625" style="299" customWidth="1"/>
    <col min="12518" max="12518" width="5.375" style="299" bestFit="1" customWidth="1"/>
    <col min="12519" max="12519" width="7.625" style="299" customWidth="1"/>
    <col min="12520" max="12520" width="5.375" style="299" customWidth="1"/>
    <col min="12521" max="12521" width="7.625" style="299" customWidth="1"/>
    <col min="12522" max="12522" width="5.375" style="299" bestFit="1" customWidth="1"/>
    <col min="12523" max="12523" width="7.625" style="299" customWidth="1"/>
    <col min="12524" max="12524" width="5.375" style="299" customWidth="1"/>
    <col min="12525" max="12525" width="7.625" style="299" customWidth="1"/>
    <col min="12526" max="12526" width="5.375" style="299" bestFit="1" customWidth="1"/>
    <col min="12527" max="12527" width="7.625" style="299" customWidth="1"/>
    <col min="12528" max="12528" width="5.375" style="299" customWidth="1"/>
    <col min="12529" max="12529" width="7.625" style="299" customWidth="1"/>
    <col min="12530" max="12530" width="5.375" style="299" bestFit="1" customWidth="1"/>
    <col min="12531" max="12531" width="7.625" style="299" customWidth="1"/>
    <col min="12532" max="12532" width="5.375" style="299" customWidth="1"/>
    <col min="12533" max="12533" width="7.625" style="299" customWidth="1"/>
    <col min="12534" max="12534" width="5.375" style="299" bestFit="1" customWidth="1"/>
    <col min="12535" max="12535" width="7.625" style="299" customWidth="1"/>
    <col min="12536" max="12536" width="5.375" style="299" customWidth="1"/>
    <col min="12537" max="12537" width="7.625" style="299" customWidth="1"/>
    <col min="12538" max="12538" width="5.375" style="299" bestFit="1" customWidth="1"/>
    <col min="12539" max="12539" width="7.625" style="299" customWidth="1"/>
    <col min="12540" max="12540" width="5.375" style="299" customWidth="1"/>
    <col min="12541" max="12541" width="7.625" style="299" customWidth="1"/>
    <col min="12542" max="12542" width="5.375" style="299" bestFit="1" customWidth="1"/>
    <col min="12543" max="12543" width="7.625" style="299" customWidth="1"/>
    <col min="12544" max="12544" width="5.375" style="299" customWidth="1"/>
    <col min="12545" max="12545" width="7.625" style="299" customWidth="1"/>
    <col min="12546" max="12546" width="5.375" style="299" bestFit="1" customWidth="1"/>
    <col min="12547" max="12547" width="7.625" style="299" customWidth="1"/>
    <col min="12548" max="12548" width="5.375" style="299" customWidth="1"/>
    <col min="12549" max="12549" width="7.625" style="299" customWidth="1"/>
    <col min="12550" max="12550" width="5.375" style="299" bestFit="1" customWidth="1"/>
    <col min="12551" max="12551" width="7.625" style="299" customWidth="1"/>
    <col min="12552" max="12552" width="5.375" style="299" customWidth="1"/>
    <col min="12553" max="12553" width="7.625" style="299" customWidth="1"/>
    <col min="12554" max="12554" width="5.375" style="299" bestFit="1" customWidth="1"/>
    <col min="12555" max="12555" width="7.625" style="299" customWidth="1"/>
    <col min="12556" max="12556" width="5.375" style="299" customWidth="1"/>
    <col min="12557" max="12557" width="7.625" style="299" customWidth="1"/>
    <col min="12558" max="12558" width="5.375" style="299" bestFit="1" customWidth="1"/>
    <col min="12559" max="12559" width="7.625" style="299" customWidth="1"/>
    <col min="12560" max="12560" width="5.375" style="299" customWidth="1"/>
    <col min="12561" max="12561" width="7.625" style="299" customWidth="1"/>
    <col min="12562" max="12562" width="5.375" style="299" bestFit="1" customWidth="1"/>
    <col min="12563" max="12563" width="7.625" style="299" customWidth="1"/>
    <col min="12564" max="12564" width="5.375" style="299" customWidth="1"/>
    <col min="12565" max="12565" width="7.625" style="299" customWidth="1"/>
    <col min="12566" max="12566" width="5.375" style="299" bestFit="1" customWidth="1"/>
    <col min="12567" max="12567" width="8.75" style="299"/>
    <col min="12568" max="12569" width="5.375" style="299" bestFit="1" customWidth="1"/>
    <col min="12570" max="12570" width="2.125" style="299" bestFit="1" customWidth="1"/>
    <col min="12571" max="12720" width="8.75" style="299"/>
    <col min="12721" max="12721" width="4.375" style="299" customWidth="1"/>
    <col min="12722" max="12722" width="30.5" style="299" customWidth="1"/>
    <col min="12723" max="12724" width="8.75" style="299"/>
    <col min="12725" max="12725" width="10.75" style="299" customWidth="1"/>
    <col min="12726" max="12726" width="5.25" style="299" customWidth="1"/>
    <col min="12727" max="12727" width="7.625" style="299" customWidth="1"/>
    <col min="12728" max="12728" width="5.375" style="299" customWidth="1"/>
    <col min="12729" max="12729" width="7.625" style="299" customWidth="1"/>
    <col min="12730" max="12730" width="6" style="299" bestFit="1" customWidth="1"/>
    <col min="12731" max="12731" width="7.625" style="299" customWidth="1"/>
    <col min="12732" max="12732" width="5.375" style="299" customWidth="1"/>
    <col min="12733" max="12733" width="7.625" style="299" customWidth="1"/>
    <col min="12734" max="12734" width="5.375" style="299" bestFit="1" customWidth="1"/>
    <col min="12735" max="12735" width="7.625" style="299" customWidth="1"/>
    <col min="12736" max="12736" width="5.375" style="299" customWidth="1"/>
    <col min="12737" max="12737" width="7.625" style="299" customWidth="1"/>
    <col min="12738" max="12738" width="5.375" style="299" bestFit="1" customWidth="1"/>
    <col min="12739" max="12739" width="7.625" style="299" customWidth="1"/>
    <col min="12740" max="12740" width="5.375" style="299" customWidth="1"/>
    <col min="12741" max="12741" width="7.625" style="299" customWidth="1"/>
    <col min="12742" max="12742" width="5.375" style="299" bestFit="1" customWidth="1"/>
    <col min="12743" max="12743" width="7.625" style="299" customWidth="1"/>
    <col min="12744" max="12744" width="5.375" style="299" customWidth="1"/>
    <col min="12745" max="12745" width="7.625" style="299" customWidth="1"/>
    <col min="12746" max="12746" width="5.375" style="299" bestFit="1" customWidth="1"/>
    <col min="12747" max="12747" width="7.625" style="299" customWidth="1"/>
    <col min="12748" max="12748" width="5.375" style="299" customWidth="1"/>
    <col min="12749" max="12749" width="7.625" style="299" customWidth="1"/>
    <col min="12750" max="12750" width="5.375" style="299" bestFit="1" customWidth="1"/>
    <col min="12751" max="12751" width="7.625" style="299" customWidth="1"/>
    <col min="12752" max="12752" width="5.375" style="299" customWidth="1"/>
    <col min="12753" max="12753" width="7.625" style="299" customWidth="1"/>
    <col min="12754" max="12754" width="5.375" style="299" bestFit="1" customWidth="1"/>
    <col min="12755" max="12755" width="7.625" style="299" customWidth="1"/>
    <col min="12756" max="12756" width="5.375" style="299" customWidth="1"/>
    <col min="12757" max="12757" width="7.625" style="299" customWidth="1"/>
    <col min="12758" max="12758" width="5.375" style="299" bestFit="1" customWidth="1"/>
    <col min="12759" max="12759" width="7.625" style="299" customWidth="1"/>
    <col min="12760" max="12760" width="5.375" style="299" customWidth="1"/>
    <col min="12761" max="12761" width="7.625" style="299" customWidth="1"/>
    <col min="12762" max="12762" width="5.375" style="299" bestFit="1" customWidth="1"/>
    <col min="12763" max="12763" width="7.625" style="299" customWidth="1"/>
    <col min="12764" max="12764" width="5.375" style="299" customWidth="1"/>
    <col min="12765" max="12765" width="7.625" style="299" customWidth="1"/>
    <col min="12766" max="12766" width="5.375" style="299" bestFit="1" customWidth="1"/>
    <col min="12767" max="12767" width="7.625" style="299" customWidth="1"/>
    <col min="12768" max="12768" width="5.375" style="299" customWidth="1"/>
    <col min="12769" max="12769" width="7.625" style="299" customWidth="1"/>
    <col min="12770" max="12770" width="5.375" style="299" bestFit="1" customWidth="1"/>
    <col min="12771" max="12771" width="7.625" style="299" customWidth="1"/>
    <col min="12772" max="12772" width="5.375" style="299" customWidth="1"/>
    <col min="12773" max="12773" width="7.625" style="299" customWidth="1"/>
    <col min="12774" max="12774" width="5.375" style="299" bestFit="1" customWidth="1"/>
    <col min="12775" max="12775" width="7.625" style="299" customWidth="1"/>
    <col min="12776" max="12776" width="5.375" style="299" customWidth="1"/>
    <col min="12777" max="12777" width="7.625" style="299" customWidth="1"/>
    <col min="12778" max="12778" width="5.375" style="299" bestFit="1" customWidth="1"/>
    <col min="12779" max="12779" width="7.625" style="299" customWidth="1"/>
    <col min="12780" max="12780" width="5.375" style="299" customWidth="1"/>
    <col min="12781" max="12781" width="7.625" style="299" customWidth="1"/>
    <col min="12782" max="12782" width="5.375" style="299" bestFit="1" customWidth="1"/>
    <col min="12783" max="12783" width="7.625" style="299" customWidth="1"/>
    <col min="12784" max="12784" width="5.375" style="299" customWidth="1"/>
    <col min="12785" max="12785" width="7.625" style="299" customWidth="1"/>
    <col min="12786" max="12786" width="5.375" style="299" bestFit="1" customWidth="1"/>
    <col min="12787" max="12787" width="7.625" style="299" customWidth="1"/>
    <col min="12788" max="12788" width="5.375" style="299" customWidth="1"/>
    <col min="12789" max="12789" width="7.625" style="299" customWidth="1"/>
    <col min="12790" max="12790" width="5.375" style="299" bestFit="1" customWidth="1"/>
    <col min="12791" max="12791" width="7.625" style="299" customWidth="1"/>
    <col min="12792" max="12792" width="5.375" style="299" customWidth="1"/>
    <col min="12793" max="12793" width="7.625" style="299" customWidth="1"/>
    <col min="12794" max="12794" width="5.375" style="299" bestFit="1" customWidth="1"/>
    <col min="12795" max="12795" width="7.625" style="299" customWidth="1"/>
    <col min="12796" max="12796" width="5.375" style="299" customWidth="1"/>
    <col min="12797" max="12797" width="7.625" style="299" customWidth="1"/>
    <col min="12798" max="12798" width="5.375" style="299" bestFit="1" customWidth="1"/>
    <col min="12799" max="12799" width="7.625" style="299" customWidth="1"/>
    <col min="12800" max="12800" width="5.375" style="299" customWidth="1"/>
    <col min="12801" max="12801" width="7.625" style="299" customWidth="1"/>
    <col min="12802" max="12802" width="5.375" style="299" bestFit="1" customWidth="1"/>
    <col min="12803" max="12803" width="7.625" style="299" customWidth="1"/>
    <col min="12804" max="12804" width="5.375" style="299" customWidth="1"/>
    <col min="12805" max="12805" width="7.625" style="299" customWidth="1"/>
    <col min="12806" max="12806" width="5.375" style="299" bestFit="1" customWidth="1"/>
    <col min="12807" max="12807" width="7.625" style="299" customWidth="1"/>
    <col min="12808" max="12808" width="5.375" style="299" customWidth="1"/>
    <col min="12809" max="12809" width="7.625" style="299" customWidth="1"/>
    <col min="12810" max="12810" width="5.375" style="299" bestFit="1" customWidth="1"/>
    <col min="12811" max="12811" width="7.625" style="299" customWidth="1"/>
    <col min="12812" max="12812" width="5.375" style="299" customWidth="1"/>
    <col min="12813" max="12813" width="7.625" style="299" customWidth="1"/>
    <col min="12814" max="12814" width="5.375" style="299" bestFit="1" customWidth="1"/>
    <col min="12815" max="12815" width="7.625" style="299" customWidth="1"/>
    <col min="12816" max="12816" width="5.375" style="299" customWidth="1"/>
    <col min="12817" max="12817" width="7.625" style="299" customWidth="1"/>
    <col min="12818" max="12818" width="5.375" style="299" bestFit="1" customWidth="1"/>
    <col min="12819" max="12819" width="7.625" style="299" customWidth="1"/>
    <col min="12820" max="12820" width="5.375" style="299" customWidth="1"/>
    <col min="12821" max="12821" width="7.625" style="299" customWidth="1"/>
    <col min="12822" max="12822" width="5.375" style="299" bestFit="1" customWidth="1"/>
    <col min="12823" max="12823" width="8.75" style="299"/>
    <col min="12824" max="12825" width="5.375" style="299" bestFit="1" customWidth="1"/>
    <col min="12826" max="12826" width="2.125" style="299" bestFit="1" customWidth="1"/>
    <col min="12827" max="12976" width="8.75" style="299"/>
    <col min="12977" max="12977" width="4.375" style="299" customWidth="1"/>
    <col min="12978" max="12978" width="30.5" style="299" customWidth="1"/>
    <col min="12979" max="12980" width="8.75" style="299"/>
    <col min="12981" max="12981" width="10.75" style="299" customWidth="1"/>
    <col min="12982" max="12982" width="5.25" style="299" customWidth="1"/>
    <col min="12983" max="12983" width="7.625" style="299" customWidth="1"/>
    <col min="12984" max="12984" width="5.375" style="299" customWidth="1"/>
    <col min="12985" max="12985" width="7.625" style="299" customWidth="1"/>
    <col min="12986" max="12986" width="6" style="299" bestFit="1" customWidth="1"/>
    <col min="12987" max="12987" width="7.625" style="299" customWidth="1"/>
    <col min="12988" max="12988" width="5.375" style="299" customWidth="1"/>
    <col min="12989" max="12989" width="7.625" style="299" customWidth="1"/>
    <col min="12990" max="12990" width="5.375" style="299" bestFit="1" customWidth="1"/>
    <col min="12991" max="12991" width="7.625" style="299" customWidth="1"/>
    <col min="12992" max="12992" width="5.375" style="299" customWidth="1"/>
    <col min="12993" max="12993" width="7.625" style="299" customWidth="1"/>
    <col min="12994" max="12994" width="5.375" style="299" bestFit="1" customWidth="1"/>
    <col min="12995" max="12995" width="7.625" style="299" customWidth="1"/>
    <col min="12996" max="12996" width="5.375" style="299" customWidth="1"/>
    <col min="12997" max="12997" width="7.625" style="299" customWidth="1"/>
    <col min="12998" max="12998" width="5.375" style="299" bestFit="1" customWidth="1"/>
    <col min="12999" max="12999" width="7.625" style="299" customWidth="1"/>
    <col min="13000" max="13000" width="5.375" style="299" customWidth="1"/>
    <col min="13001" max="13001" width="7.625" style="299" customWidth="1"/>
    <col min="13002" max="13002" width="5.375" style="299" bestFit="1" customWidth="1"/>
    <col min="13003" max="13003" width="7.625" style="299" customWidth="1"/>
    <col min="13004" max="13004" width="5.375" style="299" customWidth="1"/>
    <col min="13005" max="13005" width="7.625" style="299" customWidth="1"/>
    <col min="13006" max="13006" width="5.375" style="299" bestFit="1" customWidth="1"/>
    <col min="13007" max="13007" width="7.625" style="299" customWidth="1"/>
    <col min="13008" max="13008" width="5.375" style="299" customWidth="1"/>
    <col min="13009" max="13009" width="7.625" style="299" customWidth="1"/>
    <col min="13010" max="13010" width="5.375" style="299" bestFit="1" customWidth="1"/>
    <col min="13011" max="13011" width="7.625" style="299" customWidth="1"/>
    <col min="13012" max="13012" width="5.375" style="299" customWidth="1"/>
    <col min="13013" max="13013" width="7.625" style="299" customWidth="1"/>
    <col min="13014" max="13014" width="5.375" style="299" bestFit="1" customWidth="1"/>
    <col min="13015" max="13015" width="7.625" style="299" customWidth="1"/>
    <col min="13016" max="13016" width="5.375" style="299" customWidth="1"/>
    <col min="13017" max="13017" width="7.625" style="299" customWidth="1"/>
    <col min="13018" max="13018" width="5.375" style="299" bestFit="1" customWidth="1"/>
    <col min="13019" max="13019" width="7.625" style="299" customWidth="1"/>
    <col min="13020" max="13020" width="5.375" style="299" customWidth="1"/>
    <col min="13021" max="13021" width="7.625" style="299" customWidth="1"/>
    <col min="13022" max="13022" width="5.375" style="299" bestFit="1" customWidth="1"/>
    <col min="13023" max="13023" width="7.625" style="299" customWidth="1"/>
    <col min="13024" max="13024" width="5.375" style="299" customWidth="1"/>
    <col min="13025" max="13025" width="7.625" style="299" customWidth="1"/>
    <col min="13026" max="13026" width="5.375" style="299" bestFit="1" customWidth="1"/>
    <col min="13027" max="13027" width="7.625" style="299" customWidth="1"/>
    <col min="13028" max="13028" width="5.375" style="299" customWidth="1"/>
    <col min="13029" max="13029" width="7.625" style="299" customWidth="1"/>
    <col min="13030" max="13030" width="5.375" style="299" bestFit="1" customWidth="1"/>
    <col min="13031" max="13031" width="7.625" style="299" customWidth="1"/>
    <col min="13032" max="13032" width="5.375" style="299" customWidth="1"/>
    <col min="13033" max="13033" width="7.625" style="299" customWidth="1"/>
    <col min="13034" max="13034" width="5.375" style="299" bestFit="1" customWidth="1"/>
    <col min="13035" max="13035" width="7.625" style="299" customWidth="1"/>
    <col min="13036" max="13036" width="5.375" style="299" customWidth="1"/>
    <col min="13037" max="13037" width="7.625" style="299" customWidth="1"/>
    <col min="13038" max="13038" width="5.375" style="299" bestFit="1" customWidth="1"/>
    <col min="13039" max="13039" width="7.625" style="299" customWidth="1"/>
    <col min="13040" max="13040" width="5.375" style="299" customWidth="1"/>
    <col min="13041" max="13041" width="7.625" style="299" customWidth="1"/>
    <col min="13042" max="13042" width="5.375" style="299" bestFit="1" customWidth="1"/>
    <col min="13043" max="13043" width="7.625" style="299" customWidth="1"/>
    <col min="13044" max="13044" width="5.375" style="299" customWidth="1"/>
    <col min="13045" max="13045" width="7.625" style="299" customWidth="1"/>
    <col min="13046" max="13046" width="5.375" style="299" bestFit="1" customWidth="1"/>
    <col min="13047" max="13047" width="7.625" style="299" customWidth="1"/>
    <col min="13048" max="13048" width="5.375" style="299" customWidth="1"/>
    <col min="13049" max="13049" width="7.625" style="299" customWidth="1"/>
    <col min="13050" max="13050" width="5.375" style="299" bestFit="1" customWidth="1"/>
    <col min="13051" max="13051" width="7.625" style="299" customWidth="1"/>
    <col min="13052" max="13052" width="5.375" style="299" customWidth="1"/>
    <col min="13053" max="13053" width="7.625" style="299" customWidth="1"/>
    <col min="13054" max="13054" width="5.375" style="299" bestFit="1" customWidth="1"/>
    <col min="13055" max="13055" width="7.625" style="299" customWidth="1"/>
    <col min="13056" max="13056" width="5.375" style="299" customWidth="1"/>
    <col min="13057" max="13057" width="7.625" style="299" customWidth="1"/>
    <col min="13058" max="13058" width="5.375" style="299" bestFit="1" customWidth="1"/>
    <col min="13059" max="13059" width="7.625" style="299" customWidth="1"/>
    <col min="13060" max="13060" width="5.375" style="299" customWidth="1"/>
    <col min="13061" max="13061" width="7.625" style="299" customWidth="1"/>
    <col min="13062" max="13062" width="5.375" style="299" bestFit="1" customWidth="1"/>
    <col min="13063" max="13063" width="7.625" style="299" customWidth="1"/>
    <col min="13064" max="13064" width="5.375" style="299" customWidth="1"/>
    <col min="13065" max="13065" width="7.625" style="299" customWidth="1"/>
    <col min="13066" max="13066" width="5.375" style="299" bestFit="1" customWidth="1"/>
    <col min="13067" max="13067" width="7.625" style="299" customWidth="1"/>
    <col min="13068" max="13068" width="5.375" style="299" customWidth="1"/>
    <col min="13069" max="13069" width="7.625" style="299" customWidth="1"/>
    <col min="13070" max="13070" width="5.375" style="299" bestFit="1" customWidth="1"/>
    <col min="13071" max="13071" width="7.625" style="299" customWidth="1"/>
    <col min="13072" max="13072" width="5.375" style="299" customWidth="1"/>
    <col min="13073" max="13073" width="7.625" style="299" customWidth="1"/>
    <col min="13074" max="13074" width="5.375" style="299" bestFit="1" customWidth="1"/>
    <col min="13075" max="13075" width="7.625" style="299" customWidth="1"/>
    <col min="13076" max="13076" width="5.375" style="299" customWidth="1"/>
    <col min="13077" max="13077" width="7.625" style="299" customWidth="1"/>
    <col min="13078" max="13078" width="5.375" style="299" bestFit="1" customWidth="1"/>
    <col min="13079" max="13079" width="8.75" style="299"/>
    <col min="13080" max="13081" width="5.375" style="299" bestFit="1" customWidth="1"/>
    <col min="13082" max="13082" width="2.125" style="299" bestFit="1" customWidth="1"/>
    <col min="13083" max="13232" width="8.75" style="299"/>
    <col min="13233" max="13233" width="4.375" style="299" customWidth="1"/>
    <col min="13234" max="13234" width="30.5" style="299" customWidth="1"/>
    <col min="13235" max="13236" width="8.75" style="299"/>
    <col min="13237" max="13237" width="10.75" style="299" customWidth="1"/>
    <col min="13238" max="13238" width="5.25" style="299" customWidth="1"/>
    <col min="13239" max="13239" width="7.625" style="299" customWidth="1"/>
    <col min="13240" max="13240" width="5.375" style="299" customWidth="1"/>
    <col min="13241" max="13241" width="7.625" style="299" customWidth="1"/>
    <col min="13242" max="13242" width="6" style="299" bestFit="1" customWidth="1"/>
    <col min="13243" max="13243" width="7.625" style="299" customWidth="1"/>
    <col min="13244" max="13244" width="5.375" style="299" customWidth="1"/>
    <col min="13245" max="13245" width="7.625" style="299" customWidth="1"/>
    <col min="13246" max="13246" width="5.375" style="299" bestFit="1" customWidth="1"/>
    <col min="13247" max="13247" width="7.625" style="299" customWidth="1"/>
    <col min="13248" max="13248" width="5.375" style="299" customWidth="1"/>
    <col min="13249" max="13249" width="7.625" style="299" customWidth="1"/>
    <col min="13250" max="13250" width="5.375" style="299" bestFit="1" customWidth="1"/>
    <col min="13251" max="13251" width="7.625" style="299" customWidth="1"/>
    <col min="13252" max="13252" width="5.375" style="299" customWidth="1"/>
    <col min="13253" max="13253" width="7.625" style="299" customWidth="1"/>
    <col min="13254" max="13254" width="5.375" style="299" bestFit="1" customWidth="1"/>
    <col min="13255" max="13255" width="7.625" style="299" customWidth="1"/>
    <col min="13256" max="13256" width="5.375" style="299" customWidth="1"/>
    <col min="13257" max="13257" width="7.625" style="299" customWidth="1"/>
    <col min="13258" max="13258" width="5.375" style="299" bestFit="1" customWidth="1"/>
    <col min="13259" max="13259" width="7.625" style="299" customWidth="1"/>
    <col min="13260" max="13260" width="5.375" style="299" customWidth="1"/>
    <col min="13261" max="13261" width="7.625" style="299" customWidth="1"/>
    <col min="13262" max="13262" width="5.375" style="299" bestFit="1" customWidth="1"/>
    <col min="13263" max="13263" width="7.625" style="299" customWidth="1"/>
    <col min="13264" max="13264" width="5.375" style="299" customWidth="1"/>
    <col min="13265" max="13265" width="7.625" style="299" customWidth="1"/>
    <col min="13266" max="13266" width="5.375" style="299" bestFit="1" customWidth="1"/>
    <col min="13267" max="13267" width="7.625" style="299" customWidth="1"/>
    <col min="13268" max="13268" width="5.375" style="299" customWidth="1"/>
    <col min="13269" max="13269" width="7.625" style="299" customWidth="1"/>
    <col min="13270" max="13270" width="5.375" style="299" bestFit="1" customWidth="1"/>
    <col min="13271" max="13271" width="7.625" style="299" customWidth="1"/>
    <col min="13272" max="13272" width="5.375" style="299" customWidth="1"/>
    <col min="13273" max="13273" width="7.625" style="299" customWidth="1"/>
    <col min="13274" max="13274" width="5.375" style="299" bestFit="1" customWidth="1"/>
    <col min="13275" max="13275" width="7.625" style="299" customWidth="1"/>
    <col min="13276" max="13276" width="5.375" style="299" customWidth="1"/>
    <col min="13277" max="13277" width="7.625" style="299" customWidth="1"/>
    <col min="13278" max="13278" width="5.375" style="299" bestFit="1" customWidth="1"/>
    <col min="13279" max="13279" width="7.625" style="299" customWidth="1"/>
    <col min="13280" max="13280" width="5.375" style="299" customWidth="1"/>
    <col min="13281" max="13281" width="7.625" style="299" customWidth="1"/>
    <col min="13282" max="13282" width="5.375" style="299" bestFit="1" customWidth="1"/>
    <col min="13283" max="13283" width="7.625" style="299" customWidth="1"/>
    <col min="13284" max="13284" width="5.375" style="299" customWidth="1"/>
    <col min="13285" max="13285" width="7.625" style="299" customWidth="1"/>
    <col min="13286" max="13286" width="5.375" style="299" bestFit="1" customWidth="1"/>
    <col min="13287" max="13287" width="7.625" style="299" customWidth="1"/>
    <col min="13288" max="13288" width="5.375" style="299" customWidth="1"/>
    <col min="13289" max="13289" width="7.625" style="299" customWidth="1"/>
    <col min="13290" max="13290" width="5.375" style="299" bestFit="1" customWidth="1"/>
    <col min="13291" max="13291" width="7.625" style="299" customWidth="1"/>
    <col min="13292" max="13292" width="5.375" style="299" customWidth="1"/>
    <col min="13293" max="13293" width="7.625" style="299" customWidth="1"/>
    <col min="13294" max="13294" width="5.375" style="299" bestFit="1" customWidth="1"/>
    <col min="13295" max="13295" width="7.625" style="299" customWidth="1"/>
    <col min="13296" max="13296" width="5.375" style="299" customWidth="1"/>
    <col min="13297" max="13297" width="7.625" style="299" customWidth="1"/>
    <col min="13298" max="13298" width="5.375" style="299" bestFit="1" customWidth="1"/>
    <col min="13299" max="13299" width="7.625" style="299" customWidth="1"/>
    <col min="13300" max="13300" width="5.375" style="299" customWidth="1"/>
    <col min="13301" max="13301" width="7.625" style="299" customWidth="1"/>
    <col min="13302" max="13302" width="5.375" style="299" bestFit="1" customWidth="1"/>
    <col min="13303" max="13303" width="7.625" style="299" customWidth="1"/>
    <col min="13304" max="13304" width="5.375" style="299" customWidth="1"/>
    <col min="13305" max="13305" width="7.625" style="299" customWidth="1"/>
    <col min="13306" max="13306" width="5.375" style="299" bestFit="1" customWidth="1"/>
    <col min="13307" max="13307" width="7.625" style="299" customWidth="1"/>
    <col min="13308" max="13308" width="5.375" style="299" customWidth="1"/>
    <col min="13309" max="13309" width="7.625" style="299" customWidth="1"/>
    <col min="13310" max="13310" width="5.375" style="299" bestFit="1" customWidth="1"/>
    <col min="13311" max="13311" width="7.625" style="299" customWidth="1"/>
    <col min="13312" max="13312" width="5.375" style="299" customWidth="1"/>
    <col min="13313" max="13313" width="7.625" style="299" customWidth="1"/>
    <col min="13314" max="13314" width="5.375" style="299" bestFit="1" customWidth="1"/>
    <col min="13315" max="13315" width="7.625" style="299" customWidth="1"/>
    <col min="13316" max="13316" width="5.375" style="299" customWidth="1"/>
    <col min="13317" max="13317" width="7.625" style="299" customWidth="1"/>
    <col min="13318" max="13318" width="5.375" style="299" bestFit="1" customWidth="1"/>
    <col min="13319" max="13319" width="7.625" style="299" customWidth="1"/>
    <col min="13320" max="13320" width="5.375" style="299" customWidth="1"/>
    <col min="13321" max="13321" width="7.625" style="299" customWidth="1"/>
    <col min="13322" max="13322" width="5.375" style="299" bestFit="1" customWidth="1"/>
    <col min="13323" max="13323" width="7.625" style="299" customWidth="1"/>
    <col min="13324" max="13324" width="5.375" style="299" customWidth="1"/>
    <col min="13325" max="13325" width="7.625" style="299" customWidth="1"/>
    <col min="13326" max="13326" width="5.375" style="299" bestFit="1" customWidth="1"/>
    <col min="13327" max="13327" width="7.625" style="299" customWidth="1"/>
    <col min="13328" max="13328" width="5.375" style="299" customWidth="1"/>
    <col min="13329" max="13329" width="7.625" style="299" customWidth="1"/>
    <col min="13330" max="13330" width="5.375" style="299" bestFit="1" customWidth="1"/>
    <col min="13331" max="13331" width="7.625" style="299" customWidth="1"/>
    <col min="13332" max="13332" width="5.375" style="299" customWidth="1"/>
    <col min="13333" max="13333" width="7.625" style="299" customWidth="1"/>
    <col min="13334" max="13334" width="5.375" style="299" bestFit="1" customWidth="1"/>
    <col min="13335" max="13335" width="8.75" style="299"/>
    <col min="13336" max="13337" width="5.375" style="299" bestFit="1" customWidth="1"/>
    <col min="13338" max="13338" width="2.125" style="299" bestFit="1" customWidth="1"/>
    <col min="13339" max="13488" width="8.75" style="299"/>
    <col min="13489" max="13489" width="4.375" style="299" customWidth="1"/>
    <col min="13490" max="13490" width="30.5" style="299" customWidth="1"/>
    <col min="13491" max="13492" width="8.75" style="299"/>
    <col min="13493" max="13493" width="10.75" style="299" customWidth="1"/>
    <col min="13494" max="13494" width="5.25" style="299" customWidth="1"/>
    <col min="13495" max="13495" width="7.625" style="299" customWidth="1"/>
    <col min="13496" max="13496" width="5.375" style="299" customWidth="1"/>
    <col min="13497" max="13497" width="7.625" style="299" customWidth="1"/>
    <col min="13498" max="13498" width="6" style="299" bestFit="1" customWidth="1"/>
    <col min="13499" max="13499" width="7.625" style="299" customWidth="1"/>
    <col min="13500" max="13500" width="5.375" style="299" customWidth="1"/>
    <col min="13501" max="13501" width="7.625" style="299" customWidth="1"/>
    <col min="13502" max="13502" width="5.375" style="299" bestFit="1" customWidth="1"/>
    <col min="13503" max="13503" width="7.625" style="299" customWidth="1"/>
    <col min="13504" max="13504" width="5.375" style="299" customWidth="1"/>
    <col min="13505" max="13505" width="7.625" style="299" customWidth="1"/>
    <col min="13506" max="13506" width="5.375" style="299" bestFit="1" customWidth="1"/>
    <col min="13507" max="13507" width="7.625" style="299" customWidth="1"/>
    <col min="13508" max="13508" width="5.375" style="299" customWidth="1"/>
    <col min="13509" max="13509" width="7.625" style="299" customWidth="1"/>
    <col min="13510" max="13510" width="5.375" style="299" bestFit="1" customWidth="1"/>
    <col min="13511" max="13511" width="7.625" style="299" customWidth="1"/>
    <col min="13512" max="13512" width="5.375" style="299" customWidth="1"/>
    <col min="13513" max="13513" width="7.625" style="299" customWidth="1"/>
    <col min="13514" max="13514" width="5.375" style="299" bestFit="1" customWidth="1"/>
    <col min="13515" max="13515" width="7.625" style="299" customWidth="1"/>
    <col min="13516" max="13516" width="5.375" style="299" customWidth="1"/>
    <col min="13517" max="13517" width="7.625" style="299" customWidth="1"/>
    <col min="13518" max="13518" width="5.375" style="299" bestFit="1" customWidth="1"/>
    <col min="13519" max="13519" width="7.625" style="299" customWidth="1"/>
    <col min="13520" max="13520" width="5.375" style="299" customWidth="1"/>
    <col min="13521" max="13521" width="7.625" style="299" customWidth="1"/>
    <col min="13522" max="13522" width="5.375" style="299" bestFit="1" customWidth="1"/>
    <col min="13523" max="13523" width="7.625" style="299" customWidth="1"/>
    <col min="13524" max="13524" width="5.375" style="299" customWidth="1"/>
    <col min="13525" max="13525" width="7.625" style="299" customWidth="1"/>
    <col min="13526" max="13526" width="5.375" style="299" bestFit="1" customWidth="1"/>
    <col min="13527" max="13527" width="7.625" style="299" customWidth="1"/>
    <col min="13528" max="13528" width="5.375" style="299" customWidth="1"/>
    <col min="13529" max="13529" width="7.625" style="299" customWidth="1"/>
    <col min="13530" max="13530" width="5.375" style="299" bestFit="1" customWidth="1"/>
    <col min="13531" max="13531" width="7.625" style="299" customWidth="1"/>
    <col min="13532" max="13532" width="5.375" style="299" customWidth="1"/>
    <col min="13533" max="13533" width="7.625" style="299" customWidth="1"/>
    <col min="13534" max="13534" width="5.375" style="299" bestFit="1" customWidth="1"/>
    <col min="13535" max="13535" width="7.625" style="299" customWidth="1"/>
    <col min="13536" max="13536" width="5.375" style="299" customWidth="1"/>
    <col min="13537" max="13537" width="7.625" style="299" customWidth="1"/>
    <col min="13538" max="13538" width="5.375" style="299" bestFit="1" customWidth="1"/>
    <col min="13539" max="13539" width="7.625" style="299" customWidth="1"/>
    <col min="13540" max="13540" width="5.375" style="299" customWidth="1"/>
    <col min="13541" max="13541" width="7.625" style="299" customWidth="1"/>
    <col min="13542" max="13542" width="5.375" style="299" bestFit="1" customWidth="1"/>
    <col min="13543" max="13543" width="7.625" style="299" customWidth="1"/>
    <col min="13544" max="13544" width="5.375" style="299" customWidth="1"/>
    <col min="13545" max="13545" width="7.625" style="299" customWidth="1"/>
    <col min="13546" max="13546" width="5.375" style="299" bestFit="1" customWidth="1"/>
    <col min="13547" max="13547" width="7.625" style="299" customWidth="1"/>
    <col min="13548" max="13548" width="5.375" style="299" customWidth="1"/>
    <col min="13549" max="13549" width="7.625" style="299" customWidth="1"/>
    <col min="13550" max="13550" width="5.375" style="299" bestFit="1" customWidth="1"/>
    <col min="13551" max="13551" width="7.625" style="299" customWidth="1"/>
    <col min="13552" max="13552" width="5.375" style="299" customWidth="1"/>
    <col min="13553" max="13553" width="7.625" style="299" customWidth="1"/>
    <col min="13554" max="13554" width="5.375" style="299" bestFit="1" customWidth="1"/>
    <col min="13555" max="13555" width="7.625" style="299" customWidth="1"/>
    <col min="13556" max="13556" width="5.375" style="299" customWidth="1"/>
    <col min="13557" max="13557" width="7.625" style="299" customWidth="1"/>
    <col min="13558" max="13558" width="5.375" style="299" bestFit="1" customWidth="1"/>
    <col min="13559" max="13559" width="7.625" style="299" customWidth="1"/>
    <col min="13560" max="13560" width="5.375" style="299" customWidth="1"/>
    <col min="13561" max="13561" width="7.625" style="299" customWidth="1"/>
    <col min="13562" max="13562" width="5.375" style="299" bestFit="1" customWidth="1"/>
    <col min="13563" max="13563" width="7.625" style="299" customWidth="1"/>
    <col min="13564" max="13564" width="5.375" style="299" customWidth="1"/>
    <col min="13565" max="13565" width="7.625" style="299" customWidth="1"/>
    <col min="13566" max="13566" width="5.375" style="299" bestFit="1" customWidth="1"/>
    <col min="13567" max="13567" width="7.625" style="299" customWidth="1"/>
    <col min="13568" max="13568" width="5.375" style="299" customWidth="1"/>
    <col min="13569" max="13569" width="7.625" style="299" customWidth="1"/>
    <col min="13570" max="13570" width="5.375" style="299" bestFit="1" customWidth="1"/>
    <col min="13571" max="13571" width="7.625" style="299" customWidth="1"/>
    <col min="13572" max="13572" width="5.375" style="299" customWidth="1"/>
    <col min="13573" max="13573" width="7.625" style="299" customWidth="1"/>
    <col min="13574" max="13574" width="5.375" style="299" bestFit="1" customWidth="1"/>
    <col min="13575" max="13575" width="7.625" style="299" customWidth="1"/>
    <col min="13576" max="13576" width="5.375" style="299" customWidth="1"/>
    <col min="13577" max="13577" width="7.625" style="299" customWidth="1"/>
    <col min="13578" max="13578" width="5.375" style="299" bestFit="1" customWidth="1"/>
    <col min="13579" max="13579" width="7.625" style="299" customWidth="1"/>
    <col min="13580" max="13580" width="5.375" style="299" customWidth="1"/>
    <col min="13581" max="13581" width="7.625" style="299" customWidth="1"/>
    <col min="13582" max="13582" width="5.375" style="299" bestFit="1" customWidth="1"/>
    <col min="13583" max="13583" width="7.625" style="299" customWidth="1"/>
    <col min="13584" max="13584" width="5.375" style="299" customWidth="1"/>
    <col min="13585" max="13585" width="7.625" style="299" customWidth="1"/>
    <col min="13586" max="13586" width="5.375" style="299" bestFit="1" customWidth="1"/>
    <col min="13587" max="13587" width="7.625" style="299" customWidth="1"/>
    <col min="13588" max="13588" width="5.375" style="299" customWidth="1"/>
    <col min="13589" max="13589" width="7.625" style="299" customWidth="1"/>
    <col min="13590" max="13590" width="5.375" style="299" bestFit="1" customWidth="1"/>
    <col min="13591" max="13591" width="8.75" style="299"/>
    <col min="13592" max="13593" width="5.375" style="299" bestFit="1" customWidth="1"/>
    <col min="13594" max="13594" width="2.125" style="299" bestFit="1" customWidth="1"/>
    <col min="13595" max="13744" width="8.75" style="299"/>
    <col min="13745" max="13745" width="4.375" style="299" customWidth="1"/>
    <col min="13746" max="13746" width="30.5" style="299" customWidth="1"/>
    <col min="13747" max="13748" width="8.75" style="299"/>
    <col min="13749" max="13749" width="10.75" style="299" customWidth="1"/>
    <col min="13750" max="13750" width="5.25" style="299" customWidth="1"/>
    <col min="13751" max="13751" width="7.625" style="299" customWidth="1"/>
    <col min="13752" max="13752" width="5.375" style="299" customWidth="1"/>
    <col min="13753" max="13753" width="7.625" style="299" customWidth="1"/>
    <col min="13754" max="13754" width="6" style="299" bestFit="1" customWidth="1"/>
    <col min="13755" max="13755" width="7.625" style="299" customWidth="1"/>
    <col min="13756" max="13756" width="5.375" style="299" customWidth="1"/>
    <col min="13757" max="13757" width="7.625" style="299" customWidth="1"/>
    <col min="13758" max="13758" width="5.375" style="299" bestFit="1" customWidth="1"/>
    <col min="13759" max="13759" width="7.625" style="299" customWidth="1"/>
    <col min="13760" max="13760" width="5.375" style="299" customWidth="1"/>
    <col min="13761" max="13761" width="7.625" style="299" customWidth="1"/>
    <col min="13762" max="13762" width="5.375" style="299" bestFit="1" customWidth="1"/>
    <col min="13763" max="13763" width="7.625" style="299" customWidth="1"/>
    <col min="13764" max="13764" width="5.375" style="299" customWidth="1"/>
    <col min="13765" max="13765" width="7.625" style="299" customWidth="1"/>
    <col min="13766" max="13766" width="5.375" style="299" bestFit="1" customWidth="1"/>
    <col min="13767" max="13767" width="7.625" style="299" customWidth="1"/>
    <col min="13768" max="13768" width="5.375" style="299" customWidth="1"/>
    <col min="13769" max="13769" width="7.625" style="299" customWidth="1"/>
    <col min="13770" max="13770" width="5.375" style="299" bestFit="1" customWidth="1"/>
    <col min="13771" max="13771" width="7.625" style="299" customWidth="1"/>
    <col min="13772" max="13772" width="5.375" style="299" customWidth="1"/>
    <col min="13773" max="13773" width="7.625" style="299" customWidth="1"/>
    <col min="13774" max="13774" width="5.375" style="299" bestFit="1" customWidth="1"/>
    <col min="13775" max="13775" width="7.625" style="299" customWidth="1"/>
    <col min="13776" max="13776" width="5.375" style="299" customWidth="1"/>
    <col min="13777" max="13777" width="7.625" style="299" customWidth="1"/>
    <col min="13778" max="13778" width="5.375" style="299" bestFit="1" customWidth="1"/>
    <col min="13779" max="13779" width="7.625" style="299" customWidth="1"/>
    <col min="13780" max="13780" width="5.375" style="299" customWidth="1"/>
    <col min="13781" max="13781" width="7.625" style="299" customWidth="1"/>
    <col min="13782" max="13782" width="5.375" style="299" bestFit="1" customWidth="1"/>
    <col min="13783" max="13783" width="7.625" style="299" customWidth="1"/>
    <col min="13784" max="13784" width="5.375" style="299" customWidth="1"/>
    <col min="13785" max="13785" width="7.625" style="299" customWidth="1"/>
    <col min="13786" max="13786" width="5.375" style="299" bestFit="1" customWidth="1"/>
    <col min="13787" max="13787" width="7.625" style="299" customWidth="1"/>
    <col min="13788" max="13788" width="5.375" style="299" customWidth="1"/>
    <col min="13789" max="13789" width="7.625" style="299" customWidth="1"/>
    <col min="13790" max="13790" width="5.375" style="299" bestFit="1" customWidth="1"/>
    <col min="13791" max="13791" width="7.625" style="299" customWidth="1"/>
    <col min="13792" max="13792" width="5.375" style="299" customWidth="1"/>
    <col min="13793" max="13793" width="7.625" style="299" customWidth="1"/>
    <col min="13794" max="13794" width="5.375" style="299" bestFit="1" customWidth="1"/>
    <col min="13795" max="13795" width="7.625" style="299" customWidth="1"/>
    <col min="13796" max="13796" width="5.375" style="299" customWidth="1"/>
    <col min="13797" max="13797" width="7.625" style="299" customWidth="1"/>
    <col min="13798" max="13798" width="5.375" style="299" bestFit="1" customWidth="1"/>
    <col min="13799" max="13799" width="7.625" style="299" customWidth="1"/>
    <col min="13800" max="13800" width="5.375" style="299" customWidth="1"/>
    <col min="13801" max="13801" width="7.625" style="299" customWidth="1"/>
    <col min="13802" max="13802" width="5.375" style="299" bestFit="1" customWidth="1"/>
    <col min="13803" max="13803" width="7.625" style="299" customWidth="1"/>
    <col min="13804" max="13804" width="5.375" style="299" customWidth="1"/>
    <col min="13805" max="13805" width="7.625" style="299" customWidth="1"/>
    <col min="13806" max="13806" width="5.375" style="299" bestFit="1" customWidth="1"/>
    <col min="13807" max="13807" width="7.625" style="299" customWidth="1"/>
    <col min="13808" max="13808" width="5.375" style="299" customWidth="1"/>
    <col min="13809" max="13809" width="7.625" style="299" customWidth="1"/>
    <col min="13810" max="13810" width="5.375" style="299" bestFit="1" customWidth="1"/>
    <col min="13811" max="13811" width="7.625" style="299" customWidth="1"/>
    <col min="13812" max="13812" width="5.375" style="299" customWidth="1"/>
    <col min="13813" max="13813" width="7.625" style="299" customWidth="1"/>
    <col min="13814" max="13814" width="5.375" style="299" bestFit="1" customWidth="1"/>
    <col min="13815" max="13815" width="7.625" style="299" customWidth="1"/>
    <col min="13816" max="13816" width="5.375" style="299" customWidth="1"/>
    <col min="13817" max="13817" width="7.625" style="299" customWidth="1"/>
    <col min="13818" max="13818" width="5.375" style="299" bestFit="1" customWidth="1"/>
    <col min="13819" max="13819" width="7.625" style="299" customWidth="1"/>
    <col min="13820" max="13820" width="5.375" style="299" customWidth="1"/>
    <col min="13821" max="13821" width="7.625" style="299" customWidth="1"/>
    <col min="13822" max="13822" width="5.375" style="299" bestFit="1" customWidth="1"/>
    <col min="13823" max="13823" width="7.625" style="299" customWidth="1"/>
    <col min="13824" max="13824" width="5.375" style="299" customWidth="1"/>
    <col min="13825" max="13825" width="7.625" style="299" customWidth="1"/>
    <col min="13826" max="13826" width="5.375" style="299" bestFit="1" customWidth="1"/>
    <col min="13827" max="13827" width="7.625" style="299" customWidth="1"/>
    <col min="13828" max="13828" width="5.375" style="299" customWidth="1"/>
    <col min="13829" max="13829" width="7.625" style="299" customWidth="1"/>
    <col min="13830" max="13830" width="5.375" style="299" bestFit="1" customWidth="1"/>
    <col min="13831" max="13831" width="7.625" style="299" customWidth="1"/>
    <col min="13832" max="13832" width="5.375" style="299" customWidth="1"/>
    <col min="13833" max="13833" width="7.625" style="299" customWidth="1"/>
    <col min="13834" max="13834" width="5.375" style="299" bestFit="1" customWidth="1"/>
    <col min="13835" max="13835" width="7.625" style="299" customWidth="1"/>
    <col min="13836" max="13836" width="5.375" style="299" customWidth="1"/>
    <col min="13837" max="13837" width="7.625" style="299" customWidth="1"/>
    <col min="13838" max="13838" width="5.375" style="299" bestFit="1" customWidth="1"/>
    <col min="13839" max="13839" width="7.625" style="299" customWidth="1"/>
    <col min="13840" max="13840" width="5.375" style="299" customWidth="1"/>
    <col min="13841" max="13841" width="7.625" style="299" customWidth="1"/>
    <col min="13842" max="13842" width="5.375" style="299" bestFit="1" customWidth="1"/>
    <col min="13843" max="13843" width="7.625" style="299" customWidth="1"/>
    <col min="13844" max="13844" width="5.375" style="299" customWidth="1"/>
    <col min="13845" max="13845" width="7.625" style="299" customWidth="1"/>
    <col min="13846" max="13846" width="5.375" style="299" bestFit="1" customWidth="1"/>
    <col min="13847" max="13847" width="8.75" style="299"/>
    <col min="13848" max="13849" width="5.375" style="299" bestFit="1" customWidth="1"/>
    <col min="13850" max="13850" width="2.125" style="299" bestFit="1" customWidth="1"/>
    <col min="13851" max="14000" width="8.75" style="299"/>
    <col min="14001" max="14001" width="4.375" style="299" customWidth="1"/>
    <col min="14002" max="14002" width="30.5" style="299" customWidth="1"/>
    <col min="14003" max="14004" width="8.75" style="299"/>
    <col min="14005" max="14005" width="10.75" style="299" customWidth="1"/>
    <col min="14006" max="14006" width="5.25" style="299" customWidth="1"/>
    <col min="14007" max="14007" width="7.625" style="299" customWidth="1"/>
    <col min="14008" max="14008" width="5.375" style="299" customWidth="1"/>
    <col min="14009" max="14009" width="7.625" style="299" customWidth="1"/>
    <col min="14010" max="14010" width="6" style="299" bestFit="1" customWidth="1"/>
    <col min="14011" max="14011" width="7.625" style="299" customWidth="1"/>
    <col min="14012" max="14012" width="5.375" style="299" customWidth="1"/>
    <col min="14013" max="14013" width="7.625" style="299" customWidth="1"/>
    <col min="14014" max="14014" width="5.375" style="299" bestFit="1" customWidth="1"/>
    <col min="14015" max="14015" width="7.625" style="299" customWidth="1"/>
    <col min="14016" max="14016" width="5.375" style="299" customWidth="1"/>
    <col min="14017" max="14017" width="7.625" style="299" customWidth="1"/>
    <col min="14018" max="14018" width="5.375" style="299" bestFit="1" customWidth="1"/>
    <col min="14019" max="14019" width="7.625" style="299" customWidth="1"/>
    <col min="14020" max="14020" width="5.375" style="299" customWidth="1"/>
    <col min="14021" max="14021" width="7.625" style="299" customWidth="1"/>
    <col min="14022" max="14022" width="5.375" style="299" bestFit="1" customWidth="1"/>
    <col min="14023" max="14023" width="7.625" style="299" customWidth="1"/>
    <col min="14024" max="14024" width="5.375" style="299" customWidth="1"/>
    <col min="14025" max="14025" width="7.625" style="299" customWidth="1"/>
    <col min="14026" max="14026" width="5.375" style="299" bestFit="1" customWidth="1"/>
    <col min="14027" max="14027" width="7.625" style="299" customWidth="1"/>
    <col min="14028" max="14028" width="5.375" style="299" customWidth="1"/>
    <col min="14029" max="14029" width="7.625" style="299" customWidth="1"/>
    <col min="14030" max="14030" width="5.375" style="299" bestFit="1" customWidth="1"/>
    <col min="14031" max="14031" width="7.625" style="299" customWidth="1"/>
    <col min="14032" max="14032" width="5.375" style="299" customWidth="1"/>
    <col min="14033" max="14033" width="7.625" style="299" customWidth="1"/>
    <col min="14034" max="14034" width="5.375" style="299" bestFit="1" customWidth="1"/>
    <col min="14035" max="14035" width="7.625" style="299" customWidth="1"/>
    <col min="14036" max="14036" width="5.375" style="299" customWidth="1"/>
    <col min="14037" max="14037" width="7.625" style="299" customWidth="1"/>
    <col min="14038" max="14038" width="5.375" style="299" bestFit="1" customWidth="1"/>
    <col min="14039" max="14039" width="7.625" style="299" customWidth="1"/>
    <col min="14040" max="14040" width="5.375" style="299" customWidth="1"/>
    <col min="14041" max="14041" width="7.625" style="299" customWidth="1"/>
    <col min="14042" max="14042" width="5.375" style="299" bestFit="1" customWidth="1"/>
    <col min="14043" max="14043" width="7.625" style="299" customWidth="1"/>
    <col min="14044" max="14044" width="5.375" style="299" customWidth="1"/>
    <col min="14045" max="14045" width="7.625" style="299" customWidth="1"/>
    <col min="14046" max="14046" width="5.375" style="299" bestFit="1" customWidth="1"/>
    <col min="14047" max="14047" width="7.625" style="299" customWidth="1"/>
    <col min="14048" max="14048" width="5.375" style="299" customWidth="1"/>
    <col min="14049" max="14049" width="7.625" style="299" customWidth="1"/>
    <col min="14050" max="14050" width="5.375" style="299" bestFit="1" customWidth="1"/>
    <col min="14051" max="14051" width="7.625" style="299" customWidth="1"/>
    <col min="14052" max="14052" width="5.375" style="299" customWidth="1"/>
    <col min="14053" max="14053" width="7.625" style="299" customWidth="1"/>
    <col min="14054" max="14054" width="5.375" style="299" bestFit="1" customWidth="1"/>
    <col min="14055" max="14055" width="7.625" style="299" customWidth="1"/>
    <col min="14056" max="14056" width="5.375" style="299" customWidth="1"/>
    <col min="14057" max="14057" width="7.625" style="299" customWidth="1"/>
    <col min="14058" max="14058" width="5.375" style="299" bestFit="1" customWidth="1"/>
    <col min="14059" max="14059" width="7.625" style="299" customWidth="1"/>
    <col min="14060" max="14060" width="5.375" style="299" customWidth="1"/>
    <col min="14061" max="14061" width="7.625" style="299" customWidth="1"/>
    <col min="14062" max="14062" width="5.375" style="299" bestFit="1" customWidth="1"/>
    <col min="14063" max="14063" width="7.625" style="299" customWidth="1"/>
    <col min="14064" max="14064" width="5.375" style="299" customWidth="1"/>
    <col min="14065" max="14065" width="7.625" style="299" customWidth="1"/>
    <col min="14066" max="14066" width="5.375" style="299" bestFit="1" customWidth="1"/>
    <col min="14067" max="14067" width="7.625" style="299" customWidth="1"/>
    <col min="14068" max="14068" width="5.375" style="299" customWidth="1"/>
    <col min="14069" max="14069" width="7.625" style="299" customWidth="1"/>
    <col min="14070" max="14070" width="5.375" style="299" bestFit="1" customWidth="1"/>
    <col min="14071" max="14071" width="7.625" style="299" customWidth="1"/>
    <col min="14072" max="14072" width="5.375" style="299" customWidth="1"/>
    <col min="14073" max="14073" width="7.625" style="299" customWidth="1"/>
    <col min="14074" max="14074" width="5.375" style="299" bestFit="1" customWidth="1"/>
    <col min="14075" max="14075" width="7.625" style="299" customWidth="1"/>
    <col min="14076" max="14076" width="5.375" style="299" customWidth="1"/>
    <col min="14077" max="14077" width="7.625" style="299" customWidth="1"/>
    <col min="14078" max="14078" width="5.375" style="299" bestFit="1" customWidth="1"/>
    <col min="14079" max="14079" width="7.625" style="299" customWidth="1"/>
    <col min="14080" max="14080" width="5.375" style="299" customWidth="1"/>
    <col min="14081" max="14081" width="7.625" style="299" customWidth="1"/>
    <col min="14082" max="14082" width="5.375" style="299" bestFit="1" customWidth="1"/>
    <col min="14083" max="14083" width="7.625" style="299" customWidth="1"/>
    <col min="14084" max="14084" width="5.375" style="299" customWidth="1"/>
    <col min="14085" max="14085" width="7.625" style="299" customWidth="1"/>
    <col min="14086" max="14086" width="5.375" style="299" bestFit="1" customWidth="1"/>
    <col min="14087" max="14087" width="7.625" style="299" customWidth="1"/>
    <col min="14088" max="14088" width="5.375" style="299" customWidth="1"/>
    <col min="14089" max="14089" width="7.625" style="299" customWidth="1"/>
    <col min="14090" max="14090" width="5.375" style="299" bestFit="1" customWidth="1"/>
    <col min="14091" max="14091" width="7.625" style="299" customWidth="1"/>
    <col min="14092" max="14092" width="5.375" style="299" customWidth="1"/>
    <col min="14093" max="14093" width="7.625" style="299" customWidth="1"/>
    <col min="14094" max="14094" width="5.375" style="299" bestFit="1" customWidth="1"/>
    <col min="14095" max="14095" width="7.625" style="299" customWidth="1"/>
    <col min="14096" max="14096" width="5.375" style="299" customWidth="1"/>
    <col min="14097" max="14097" width="7.625" style="299" customWidth="1"/>
    <col min="14098" max="14098" width="5.375" style="299" bestFit="1" customWidth="1"/>
    <col min="14099" max="14099" width="7.625" style="299" customWidth="1"/>
    <col min="14100" max="14100" width="5.375" style="299" customWidth="1"/>
    <col min="14101" max="14101" width="7.625" style="299" customWidth="1"/>
    <col min="14102" max="14102" width="5.375" style="299" bestFit="1" customWidth="1"/>
    <col min="14103" max="14103" width="8.75" style="299"/>
    <col min="14104" max="14105" width="5.375" style="299" bestFit="1" customWidth="1"/>
    <col min="14106" max="14106" width="2.125" style="299" bestFit="1" customWidth="1"/>
    <col min="14107" max="14256" width="8.75" style="299"/>
    <col min="14257" max="14257" width="4.375" style="299" customWidth="1"/>
    <col min="14258" max="14258" width="30.5" style="299" customWidth="1"/>
    <col min="14259" max="14260" width="8.75" style="299"/>
    <col min="14261" max="14261" width="10.75" style="299" customWidth="1"/>
    <col min="14262" max="14262" width="5.25" style="299" customWidth="1"/>
    <col min="14263" max="14263" width="7.625" style="299" customWidth="1"/>
    <col min="14264" max="14264" width="5.375" style="299" customWidth="1"/>
    <col min="14265" max="14265" width="7.625" style="299" customWidth="1"/>
    <col min="14266" max="14266" width="6" style="299" bestFit="1" customWidth="1"/>
    <col min="14267" max="14267" width="7.625" style="299" customWidth="1"/>
    <col min="14268" max="14268" width="5.375" style="299" customWidth="1"/>
    <col min="14269" max="14269" width="7.625" style="299" customWidth="1"/>
    <col min="14270" max="14270" width="5.375" style="299" bestFit="1" customWidth="1"/>
    <col min="14271" max="14271" width="7.625" style="299" customWidth="1"/>
    <col min="14272" max="14272" width="5.375" style="299" customWidth="1"/>
    <col min="14273" max="14273" width="7.625" style="299" customWidth="1"/>
    <col min="14274" max="14274" width="5.375" style="299" bestFit="1" customWidth="1"/>
    <col min="14275" max="14275" width="7.625" style="299" customWidth="1"/>
    <col min="14276" max="14276" width="5.375" style="299" customWidth="1"/>
    <col min="14277" max="14277" width="7.625" style="299" customWidth="1"/>
    <col min="14278" max="14278" width="5.375" style="299" bestFit="1" customWidth="1"/>
    <col min="14279" max="14279" width="7.625" style="299" customWidth="1"/>
    <col min="14280" max="14280" width="5.375" style="299" customWidth="1"/>
    <col min="14281" max="14281" width="7.625" style="299" customWidth="1"/>
    <col min="14282" max="14282" width="5.375" style="299" bestFit="1" customWidth="1"/>
    <col min="14283" max="14283" width="7.625" style="299" customWidth="1"/>
    <col min="14284" max="14284" width="5.375" style="299" customWidth="1"/>
    <col min="14285" max="14285" width="7.625" style="299" customWidth="1"/>
    <col min="14286" max="14286" width="5.375" style="299" bestFit="1" customWidth="1"/>
    <col min="14287" max="14287" width="7.625" style="299" customWidth="1"/>
    <col min="14288" max="14288" width="5.375" style="299" customWidth="1"/>
    <col min="14289" max="14289" width="7.625" style="299" customWidth="1"/>
    <col min="14290" max="14290" width="5.375" style="299" bestFit="1" customWidth="1"/>
    <col min="14291" max="14291" width="7.625" style="299" customWidth="1"/>
    <col min="14292" max="14292" width="5.375" style="299" customWidth="1"/>
    <col min="14293" max="14293" width="7.625" style="299" customWidth="1"/>
    <col min="14294" max="14294" width="5.375" style="299" bestFit="1" customWidth="1"/>
    <col min="14295" max="14295" width="7.625" style="299" customWidth="1"/>
    <col min="14296" max="14296" width="5.375" style="299" customWidth="1"/>
    <col min="14297" max="14297" width="7.625" style="299" customWidth="1"/>
    <col min="14298" max="14298" width="5.375" style="299" bestFit="1" customWidth="1"/>
    <col min="14299" max="14299" width="7.625" style="299" customWidth="1"/>
    <col min="14300" max="14300" width="5.375" style="299" customWidth="1"/>
    <col min="14301" max="14301" width="7.625" style="299" customWidth="1"/>
    <col min="14302" max="14302" width="5.375" style="299" bestFit="1" customWidth="1"/>
    <col min="14303" max="14303" width="7.625" style="299" customWidth="1"/>
    <col min="14304" max="14304" width="5.375" style="299" customWidth="1"/>
    <col min="14305" max="14305" width="7.625" style="299" customWidth="1"/>
    <col min="14306" max="14306" width="5.375" style="299" bestFit="1" customWidth="1"/>
    <col min="14307" max="14307" width="7.625" style="299" customWidth="1"/>
    <col min="14308" max="14308" width="5.375" style="299" customWidth="1"/>
    <col min="14309" max="14309" width="7.625" style="299" customWidth="1"/>
    <col min="14310" max="14310" width="5.375" style="299" bestFit="1" customWidth="1"/>
    <col min="14311" max="14311" width="7.625" style="299" customWidth="1"/>
    <col min="14312" max="14312" width="5.375" style="299" customWidth="1"/>
    <col min="14313" max="14313" width="7.625" style="299" customWidth="1"/>
    <col min="14314" max="14314" width="5.375" style="299" bestFit="1" customWidth="1"/>
    <col min="14315" max="14315" width="7.625" style="299" customWidth="1"/>
    <col min="14316" max="14316" width="5.375" style="299" customWidth="1"/>
    <col min="14317" max="14317" width="7.625" style="299" customWidth="1"/>
    <col min="14318" max="14318" width="5.375" style="299" bestFit="1" customWidth="1"/>
    <col min="14319" max="14319" width="7.625" style="299" customWidth="1"/>
    <col min="14320" max="14320" width="5.375" style="299" customWidth="1"/>
    <col min="14321" max="14321" width="7.625" style="299" customWidth="1"/>
    <col min="14322" max="14322" width="5.375" style="299" bestFit="1" customWidth="1"/>
    <col min="14323" max="14323" width="7.625" style="299" customWidth="1"/>
    <col min="14324" max="14324" width="5.375" style="299" customWidth="1"/>
    <col min="14325" max="14325" width="7.625" style="299" customWidth="1"/>
    <col min="14326" max="14326" width="5.375" style="299" bestFit="1" customWidth="1"/>
    <col min="14327" max="14327" width="7.625" style="299" customWidth="1"/>
    <col min="14328" max="14328" width="5.375" style="299" customWidth="1"/>
    <col min="14329" max="14329" width="7.625" style="299" customWidth="1"/>
    <col min="14330" max="14330" width="5.375" style="299" bestFit="1" customWidth="1"/>
    <col min="14331" max="14331" width="7.625" style="299" customWidth="1"/>
    <col min="14332" max="14332" width="5.375" style="299" customWidth="1"/>
    <col min="14333" max="14333" width="7.625" style="299" customWidth="1"/>
    <col min="14334" max="14334" width="5.375" style="299" bestFit="1" customWidth="1"/>
    <col min="14335" max="14335" width="7.625" style="299" customWidth="1"/>
    <col min="14336" max="14336" width="5.375" style="299" customWidth="1"/>
    <col min="14337" max="14337" width="7.625" style="299" customWidth="1"/>
    <col min="14338" max="14338" width="5.375" style="299" bestFit="1" customWidth="1"/>
    <col min="14339" max="14339" width="7.625" style="299" customWidth="1"/>
    <col min="14340" max="14340" width="5.375" style="299" customWidth="1"/>
    <col min="14341" max="14341" width="7.625" style="299" customWidth="1"/>
    <col min="14342" max="14342" width="5.375" style="299" bestFit="1" customWidth="1"/>
    <col min="14343" max="14343" width="7.625" style="299" customWidth="1"/>
    <col min="14344" max="14344" width="5.375" style="299" customWidth="1"/>
    <col min="14345" max="14345" width="7.625" style="299" customWidth="1"/>
    <col min="14346" max="14346" width="5.375" style="299" bestFit="1" customWidth="1"/>
    <col min="14347" max="14347" width="7.625" style="299" customWidth="1"/>
    <col min="14348" max="14348" width="5.375" style="299" customWidth="1"/>
    <col min="14349" max="14349" width="7.625" style="299" customWidth="1"/>
    <col min="14350" max="14350" width="5.375" style="299" bestFit="1" customWidth="1"/>
    <col min="14351" max="14351" width="7.625" style="299" customWidth="1"/>
    <col min="14352" max="14352" width="5.375" style="299" customWidth="1"/>
    <col min="14353" max="14353" width="7.625" style="299" customWidth="1"/>
    <col min="14354" max="14354" width="5.375" style="299" bestFit="1" customWidth="1"/>
    <col min="14355" max="14355" width="7.625" style="299" customWidth="1"/>
    <col min="14356" max="14356" width="5.375" style="299" customWidth="1"/>
    <col min="14357" max="14357" width="7.625" style="299" customWidth="1"/>
    <col min="14358" max="14358" width="5.375" style="299" bestFit="1" customWidth="1"/>
    <col min="14359" max="14359" width="8.75" style="299"/>
    <col min="14360" max="14361" width="5.375" style="299" bestFit="1" customWidth="1"/>
    <col min="14362" max="14362" width="2.125" style="299" bestFit="1" customWidth="1"/>
    <col min="14363" max="14512" width="8.75" style="299"/>
    <col min="14513" max="14513" width="4.375" style="299" customWidth="1"/>
    <col min="14514" max="14514" width="30.5" style="299" customWidth="1"/>
    <col min="14515" max="14516" width="8.75" style="299"/>
    <col min="14517" max="14517" width="10.75" style="299" customWidth="1"/>
    <col min="14518" max="14518" width="5.25" style="299" customWidth="1"/>
    <col min="14519" max="14519" width="7.625" style="299" customWidth="1"/>
    <col min="14520" max="14520" width="5.375" style="299" customWidth="1"/>
    <col min="14521" max="14521" width="7.625" style="299" customWidth="1"/>
    <col min="14522" max="14522" width="6" style="299" bestFit="1" customWidth="1"/>
    <col min="14523" max="14523" width="7.625" style="299" customWidth="1"/>
    <col min="14524" max="14524" width="5.375" style="299" customWidth="1"/>
    <col min="14525" max="14525" width="7.625" style="299" customWidth="1"/>
    <col min="14526" max="14526" width="5.375" style="299" bestFit="1" customWidth="1"/>
    <col min="14527" max="14527" width="7.625" style="299" customWidth="1"/>
    <col min="14528" max="14528" width="5.375" style="299" customWidth="1"/>
    <col min="14529" max="14529" width="7.625" style="299" customWidth="1"/>
    <col min="14530" max="14530" width="5.375" style="299" bestFit="1" customWidth="1"/>
    <col min="14531" max="14531" width="7.625" style="299" customWidth="1"/>
    <col min="14532" max="14532" width="5.375" style="299" customWidth="1"/>
    <col min="14533" max="14533" width="7.625" style="299" customWidth="1"/>
    <col min="14534" max="14534" width="5.375" style="299" bestFit="1" customWidth="1"/>
    <col min="14535" max="14535" width="7.625" style="299" customWidth="1"/>
    <col min="14536" max="14536" width="5.375" style="299" customWidth="1"/>
    <col min="14537" max="14537" width="7.625" style="299" customWidth="1"/>
    <col min="14538" max="14538" width="5.375" style="299" bestFit="1" customWidth="1"/>
    <col min="14539" max="14539" width="7.625" style="299" customWidth="1"/>
    <col min="14540" max="14540" width="5.375" style="299" customWidth="1"/>
    <col min="14541" max="14541" width="7.625" style="299" customWidth="1"/>
    <col min="14542" max="14542" width="5.375" style="299" bestFit="1" customWidth="1"/>
    <col min="14543" max="14543" width="7.625" style="299" customWidth="1"/>
    <col min="14544" max="14544" width="5.375" style="299" customWidth="1"/>
    <col min="14545" max="14545" width="7.625" style="299" customWidth="1"/>
    <col min="14546" max="14546" width="5.375" style="299" bestFit="1" customWidth="1"/>
    <col min="14547" max="14547" width="7.625" style="299" customWidth="1"/>
    <col min="14548" max="14548" width="5.375" style="299" customWidth="1"/>
    <col min="14549" max="14549" width="7.625" style="299" customWidth="1"/>
    <col min="14550" max="14550" width="5.375" style="299" bestFit="1" customWidth="1"/>
    <col min="14551" max="14551" width="7.625" style="299" customWidth="1"/>
    <col min="14552" max="14552" width="5.375" style="299" customWidth="1"/>
    <col min="14553" max="14553" width="7.625" style="299" customWidth="1"/>
    <col min="14554" max="14554" width="5.375" style="299" bestFit="1" customWidth="1"/>
    <col min="14555" max="14555" width="7.625" style="299" customWidth="1"/>
    <col min="14556" max="14556" width="5.375" style="299" customWidth="1"/>
    <col min="14557" max="14557" width="7.625" style="299" customWidth="1"/>
    <col min="14558" max="14558" width="5.375" style="299" bestFit="1" customWidth="1"/>
    <col min="14559" max="14559" width="7.625" style="299" customWidth="1"/>
    <col min="14560" max="14560" width="5.375" style="299" customWidth="1"/>
    <col min="14561" max="14561" width="7.625" style="299" customWidth="1"/>
    <col min="14562" max="14562" width="5.375" style="299" bestFit="1" customWidth="1"/>
    <col min="14563" max="14563" width="7.625" style="299" customWidth="1"/>
    <col min="14564" max="14564" width="5.375" style="299" customWidth="1"/>
    <col min="14565" max="14565" width="7.625" style="299" customWidth="1"/>
    <col min="14566" max="14566" width="5.375" style="299" bestFit="1" customWidth="1"/>
    <col min="14567" max="14567" width="7.625" style="299" customWidth="1"/>
    <col min="14568" max="14568" width="5.375" style="299" customWidth="1"/>
    <col min="14569" max="14569" width="7.625" style="299" customWidth="1"/>
    <col min="14570" max="14570" width="5.375" style="299" bestFit="1" customWidth="1"/>
    <col min="14571" max="14571" width="7.625" style="299" customWidth="1"/>
    <col min="14572" max="14572" width="5.375" style="299" customWidth="1"/>
    <col min="14573" max="14573" width="7.625" style="299" customWidth="1"/>
    <col min="14574" max="14574" width="5.375" style="299" bestFit="1" customWidth="1"/>
    <col min="14575" max="14575" width="7.625" style="299" customWidth="1"/>
    <col min="14576" max="14576" width="5.375" style="299" customWidth="1"/>
    <col min="14577" max="14577" width="7.625" style="299" customWidth="1"/>
    <col min="14578" max="14578" width="5.375" style="299" bestFit="1" customWidth="1"/>
    <col min="14579" max="14579" width="7.625" style="299" customWidth="1"/>
    <col min="14580" max="14580" width="5.375" style="299" customWidth="1"/>
    <col min="14581" max="14581" width="7.625" style="299" customWidth="1"/>
    <col min="14582" max="14582" width="5.375" style="299" bestFit="1" customWidth="1"/>
    <col min="14583" max="14583" width="7.625" style="299" customWidth="1"/>
    <col min="14584" max="14584" width="5.375" style="299" customWidth="1"/>
    <col min="14585" max="14585" width="7.625" style="299" customWidth="1"/>
    <col min="14586" max="14586" width="5.375" style="299" bestFit="1" customWidth="1"/>
    <col min="14587" max="14587" width="7.625" style="299" customWidth="1"/>
    <col min="14588" max="14588" width="5.375" style="299" customWidth="1"/>
    <col min="14589" max="14589" width="7.625" style="299" customWidth="1"/>
    <col min="14590" max="14590" width="5.375" style="299" bestFit="1" customWidth="1"/>
    <col min="14591" max="14591" width="7.625" style="299" customWidth="1"/>
    <col min="14592" max="14592" width="5.375" style="299" customWidth="1"/>
    <col min="14593" max="14593" width="7.625" style="299" customWidth="1"/>
    <col min="14594" max="14594" width="5.375" style="299" bestFit="1" customWidth="1"/>
    <col min="14595" max="14595" width="7.625" style="299" customWidth="1"/>
    <col min="14596" max="14596" width="5.375" style="299" customWidth="1"/>
    <col min="14597" max="14597" width="7.625" style="299" customWidth="1"/>
    <col min="14598" max="14598" width="5.375" style="299" bestFit="1" customWidth="1"/>
    <col min="14599" max="14599" width="7.625" style="299" customWidth="1"/>
    <col min="14600" max="14600" width="5.375" style="299" customWidth="1"/>
    <col min="14601" max="14601" width="7.625" style="299" customWidth="1"/>
    <col min="14602" max="14602" width="5.375" style="299" bestFit="1" customWidth="1"/>
    <col min="14603" max="14603" width="7.625" style="299" customWidth="1"/>
    <col min="14604" max="14604" width="5.375" style="299" customWidth="1"/>
    <col min="14605" max="14605" width="7.625" style="299" customWidth="1"/>
    <col min="14606" max="14606" width="5.375" style="299" bestFit="1" customWidth="1"/>
    <col min="14607" max="14607" width="7.625" style="299" customWidth="1"/>
    <col min="14608" max="14608" width="5.375" style="299" customWidth="1"/>
    <col min="14609" max="14609" width="7.625" style="299" customWidth="1"/>
    <col min="14610" max="14610" width="5.375" style="299" bestFit="1" customWidth="1"/>
    <col min="14611" max="14611" width="7.625" style="299" customWidth="1"/>
    <col min="14612" max="14612" width="5.375" style="299" customWidth="1"/>
    <col min="14613" max="14613" width="7.625" style="299" customWidth="1"/>
    <col min="14614" max="14614" width="5.375" style="299" bestFit="1" customWidth="1"/>
    <col min="14615" max="14615" width="8.75" style="299"/>
    <col min="14616" max="14617" width="5.375" style="299" bestFit="1" customWidth="1"/>
    <col min="14618" max="14618" width="2.125" style="299" bestFit="1" customWidth="1"/>
    <col min="14619" max="14768" width="8.75" style="299"/>
    <col min="14769" max="14769" width="4.375" style="299" customWidth="1"/>
    <col min="14770" max="14770" width="30.5" style="299" customWidth="1"/>
    <col min="14771" max="14772" width="8.75" style="299"/>
    <col min="14773" max="14773" width="10.75" style="299" customWidth="1"/>
    <col min="14774" max="14774" width="5.25" style="299" customWidth="1"/>
    <col min="14775" max="14775" width="7.625" style="299" customWidth="1"/>
    <col min="14776" max="14776" width="5.375" style="299" customWidth="1"/>
    <col min="14777" max="14777" width="7.625" style="299" customWidth="1"/>
    <col min="14778" max="14778" width="6" style="299" bestFit="1" customWidth="1"/>
    <col min="14779" max="14779" width="7.625" style="299" customWidth="1"/>
    <col min="14780" max="14780" width="5.375" style="299" customWidth="1"/>
    <col min="14781" max="14781" width="7.625" style="299" customWidth="1"/>
    <col min="14782" max="14782" width="5.375" style="299" bestFit="1" customWidth="1"/>
    <col min="14783" max="14783" width="7.625" style="299" customWidth="1"/>
    <col min="14784" max="14784" width="5.375" style="299" customWidth="1"/>
    <col min="14785" max="14785" width="7.625" style="299" customWidth="1"/>
    <col min="14786" max="14786" width="5.375" style="299" bestFit="1" customWidth="1"/>
    <col min="14787" max="14787" width="7.625" style="299" customWidth="1"/>
    <col min="14788" max="14788" width="5.375" style="299" customWidth="1"/>
    <col min="14789" max="14789" width="7.625" style="299" customWidth="1"/>
    <col min="14790" max="14790" width="5.375" style="299" bestFit="1" customWidth="1"/>
    <col min="14791" max="14791" width="7.625" style="299" customWidth="1"/>
    <col min="14792" max="14792" width="5.375" style="299" customWidth="1"/>
    <col min="14793" max="14793" width="7.625" style="299" customWidth="1"/>
    <col min="14794" max="14794" width="5.375" style="299" bestFit="1" customWidth="1"/>
    <col min="14795" max="14795" width="7.625" style="299" customWidth="1"/>
    <col min="14796" max="14796" width="5.375" style="299" customWidth="1"/>
    <col min="14797" max="14797" width="7.625" style="299" customWidth="1"/>
    <col min="14798" max="14798" width="5.375" style="299" bestFit="1" customWidth="1"/>
    <col min="14799" max="14799" width="7.625" style="299" customWidth="1"/>
    <col min="14800" max="14800" width="5.375" style="299" customWidth="1"/>
    <col min="14801" max="14801" width="7.625" style="299" customWidth="1"/>
    <col min="14802" max="14802" width="5.375" style="299" bestFit="1" customWidth="1"/>
    <col min="14803" max="14803" width="7.625" style="299" customWidth="1"/>
    <col min="14804" max="14804" width="5.375" style="299" customWidth="1"/>
    <col min="14805" max="14805" width="7.625" style="299" customWidth="1"/>
    <col min="14806" max="14806" width="5.375" style="299" bestFit="1" customWidth="1"/>
    <col min="14807" max="14807" width="7.625" style="299" customWidth="1"/>
    <col min="14808" max="14808" width="5.375" style="299" customWidth="1"/>
    <col min="14809" max="14809" width="7.625" style="299" customWidth="1"/>
    <col min="14810" max="14810" width="5.375" style="299" bestFit="1" customWidth="1"/>
    <col min="14811" max="14811" width="7.625" style="299" customWidth="1"/>
    <col min="14812" max="14812" width="5.375" style="299" customWidth="1"/>
    <col min="14813" max="14813" width="7.625" style="299" customWidth="1"/>
    <col min="14814" max="14814" width="5.375" style="299" bestFit="1" customWidth="1"/>
    <col min="14815" max="14815" width="7.625" style="299" customWidth="1"/>
    <col min="14816" max="14816" width="5.375" style="299" customWidth="1"/>
    <col min="14817" max="14817" width="7.625" style="299" customWidth="1"/>
    <col min="14818" max="14818" width="5.375" style="299" bestFit="1" customWidth="1"/>
    <col min="14819" max="14819" width="7.625" style="299" customWidth="1"/>
    <col min="14820" max="14820" width="5.375" style="299" customWidth="1"/>
    <col min="14821" max="14821" width="7.625" style="299" customWidth="1"/>
    <col min="14822" max="14822" width="5.375" style="299" bestFit="1" customWidth="1"/>
    <col min="14823" max="14823" width="7.625" style="299" customWidth="1"/>
    <col min="14824" max="14824" width="5.375" style="299" customWidth="1"/>
    <col min="14825" max="14825" width="7.625" style="299" customWidth="1"/>
    <col min="14826" max="14826" width="5.375" style="299" bestFit="1" customWidth="1"/>
    <col min="14827" max="14827" width="7.625" style="299" customWidth="1"/>
    <col min="14828" max="14828" width="5.375" style="299" customWidth="1"/>
    <col min="14829" max="14829" width="7.625" style="299" customWidth="1"/>
    <col min="14830" max="14830" width="5.375" style="299" bestFit="1" customWidth="1"/>
    <col min="14831" max="14831" width="7.625" style="299" customWidth="1"/>
    <col min="14832" max="14832" width="5.375" style="299" customWidth="1"/>
    <col min="14833" max="14833" width="7.625" style="299" customWidth="1"/>
    <col min="14834" max="14834" width="5.375" style="299" bestFit="1" customWidth="1"/>
    <col min="14835" max="14835" width="7.625" style="299" customWidth="1"/>
    <col min="14836" max="14836" width="5.375" style="299" customWidth="1"/>
    <col min="14837" max="14837" width="7.625" style="299" customWidth="1"/>
    <col min="14838" max="14838" width="5.375" style="299" bestFit="1" customWidth="1"/>
    <col min="14839" max="14839" width="7.625" style="299" customWidth="1"/>
    <col min="14840" max="14840" width="5.375" style="299" customWidth="1"/>
    <col min="14841" max="14841" width="7.625" style="299" customWidth="1"/>
    <col min="14842" max="14842" width="5.375" style="299" bestFit="1" customWidth="1"/>
    <col min="14843" max="14843" width="7.625" style="299" customWidth="1"/>
    <col min="14844" max="14844" width="5.375" style="299" customWidth="1"/>
    <col min="14845" max="14845" width="7.625" style="299" customWidth="1"/>
    <col min="14846" max="14846" width="5.375" style="299" bestFit="1" customWidth="1"/>
    <col min="14847" max="14847" width="7.625" style="299" customWidth="1"/>
    <col min="14848" max="14848" width="5.375" style="299" customWidth="1"/>
    <col min="14849" max="14849" width="7.625" style="299" customWidth="1"/>
    <col min="14850" max="14850" width="5.375" style="299" bestFit="1" customWidth="1"/>
    <col min="14851" max="14851" width="7.625" style="299" customWidth="1"/>
    <col min="14852" max="14852" width="5.375" style="299" customWidth="1"/>
    <col min="14853" max="14853" width="7.625" style="299" customWidth="1"/>
    <col min="14854" max="14854" width="5.375" style="299" bestFit="1" customWidth="1"/>
    <col min="14855" max="14855" width="7.625" style="299" customWidth="1"/>
    <col min="14856" max="14856" width="5.375" style="299" customWidth="1"/>
    <col min="14857" max="14857" width="7.625" style="299" customWidth="1"/>
    <col min="14858" max="14858" width="5.375" style="299" bestFit="1" customWidth="1"/>
    <col min="14859" max="14859" width="7.625" style="299" customWidth="1"/>
    <col min="14860" max="14860" width="5.375" style="299" customWidth="1"/>
    <col min="14861" max="14861" width="7.625" style="299" customWidth="1"/>
    <col min="14862" max="14862" width="5.375" style="299" bestFit="1" customWidth="1"/>
    <col min="14863" max="14863" width="7.625" style="299" customWidth="1"/>
    <col min="14864" max="14864" width="5.375" style="299" customWidth="1"/>
    <col min="14865" max="14865" width="7.625" style="299" customWidth="1"/>
    <col min="14866" max="14866" width="5.375" style="299" bestFit="1" customWidth="1"/>
    <col min="14867" max="14867" width="7.625" style="299" customWidth="1"/>
    <col min="14868" max="14868" width="5.375" style="299" customWidth="1"/>
    <col min="14869" max="14869" width="7.625" style="299" customWidth="1"/>
    <col min="14870" max="14870" width="5.375" style="299" bestFit="1" customWidth="1"/>
    <col min="14871" max="14871" width="8.75" style="299"/>
    <col min="14872" max="14873" width="5.375" style="299" bestFit="1" customWidth="1"/>
    <col min="14874" max="14874" width="2.125" style="299" bestFit="1" customWidth="1"/>
    <col min="14875" max="15024" width="8.75" style="299"/>
    <col min="15025" max="15025" width="4.375" style="299" customWidth="1"/>
    <col min="15026" max="15026" width="30.5" style="299" customWidth="1"/>
    <col min="15027" max="15028" width="8.75" style="299"/>
    <col min="15029" max="15029" width="10.75" style="299" customWidth="1"/>
    <col min="15030" max="15030" width="5.25" style="299" customWidth="1"/>
    <col min="15031" max="15031" width="7.625" style="299" customWidth="1"/>
    <col min="15032" max="15032" width="5.375" style="299" customWidth="1"/>
    <col min="15033" max="15033" width="7.625" style="299" customWidth="1"/>
    <col min="15034" max="15034" width="6" style="299" bestFit="1" customWidth="1"/>
    <col min="15035" max="15035" width="7.625" style="299" customWidth="1"/>
    <col min="15036" max="15036" width="5.375" style="299" customWidth="1"/>
    <col min="15037" max="15037" width="7.625" style="299" customWidth="1"/>
    <col min="15038" max="15038" width="5.375" style="299" bestFit="1" customWidth="1"/>
    <col min="15039" max="15039" width="7.625" style="299" customWidth="1"/>
    <col min="15040" max="15040" width="5.375" style="299" customWidth="1"/>
    <col min="15041" max="15041" width="7.625" style="299" customWidth="1"/>
    <col min="15042" max="15042" width="5.375" style="299" bestFit="1" customWidth="1"/>
    <col min="15043" max="15043" width="7.625" style="299" customWidth="1"/>
    <col min="15044" max="15044" width="5.375" style="299" customWidth="1"/>
    <col min="15045" max="15045" width="7.625" style="299" customWidth="1"/>
    <col min="15046" max="15046" width="5.375" style="299" bestFit="1" customWidth="1"/>
    <col min="15047" max="15047" width="7.625" style="299" customWidth="1"/>
    <col min="15048" max="15048" width="5.375" style="299" customWidth="1"/>
    <col min="15049" max="15049" width="7.625" style="299" customWidth="1"/>
    <col min="15050" max="15050" width="5.375" style="299" bestFit="1" customWidth="1"/>
    <col min="15051" max="15051" width="7.625" style="299" customWidth="1"/>
    <col min="15052" max="15052" width="5.375" style="299" customWidth="1"/>
    <col min="15053" max="15053" width="7.625" style="299" customWidth="1"/>
    <col min="15054" max="15054" width="5.375" style="299" bestFit="1" customWidth="1"/>
    <col min="15055" max="15055" width="7.625" style="299" customWidth="1"/>
    <col min="15056" max="15056" width="5.375" style="299" customWidth="1"/>
    <col min="15057" max="15057" width="7.625" style="299" customWidth="1"/>
    <col min="15058" max="15058" width="5.375" style="299" bestFit="1" customWidth="1"/>
    <col min="15059" max="15059" width="7.625" style="299" customWidth="1"/>
    <col min="15060" max="15060" width="5.375" style="299" customWidth="1"/>
    <col min="15061" max="15061" width="7.625" style="299" customWidth="1"/>
    <col min="15062" max="15062" width="5.375" style="299" bestFit="1" customWidth="1"/>
    <col min="15063" max="15063" width="7.625" style="299" customWidth="1"/>
    <col min="15064" max="15064" width="5.375" style="299" customWidth="1"/>
    <col min="15065" max="15065" width="7.625" style="299" customWidth="1"/>
    <col min="15066" max="15066" width="5.375" style="299" bestFit="1" customWidth="1"/>
    <col min="15067" max="15067" width="7.625" style="299" customWidth="1"/>
    <col min="15068" max="15068" width="5.375" style="299" customWidth="1"/>
    <col min="15069" max="15069" width="7.625" style="299" customWidth="1"/>
    <col min="15070" max="15070" width="5.375" style="299" bestFit="1" customWidth="1"/>
    <col min="15071" max="15071" width="7.625" style="299" customWidth="1"/>
    <col min="15072" max="15072" width="5.375" style="299" customWidth="1"/>
    <col min="15073" max="15073" width="7.625" style="299" customWidth="1"/>
    <col min="15074" max="15074" width="5.375" style="299" bestFit="1" customWidth="1"/>
    <col min="15075" max="15075" width="7.625" style="299" customWidth="1"/>
    <col min="15076" max="15076" width="5.375" style="299" customWidth="1"/>
    <col min="15077" max="15077" width="7.625" style="299" customWidth="1"/>
    <col min="15078" max="15078" width="5.375" style="299" bestFit="1" customWidth="1"/>
    <col min="15079" max="15079" width="7.625" style="299" customWidth="1"/>
    <col min="15080" max="15080" width="5.375" style="299" customWidth="1"/>
    <col min="15081" max="15081" width="7.625" style="299" customWidth="1"/>
    <col min="15082" max="15082" width="5.375" style="299" bestFit="1" customWidth="1"/>
    <col min="15083" max="15083" width="7.625" style="299" customWidth="1"/>
    <col min="15084" max="15084" width="5.375" style="299" customWidth="1"/>
    <col min="15085" max="15085" width="7.625" style="299" customWidth="1"/>
    <col min="15086" max="15086" width="5.375" style="299" bestFit="1" customWidth="1"/>
    <col min="15087" max="15087" width="7.625" style="299" customWidth="1"/>
    <col min="15088" max="15088" width="5.375" style="299" customWidth="1"/>
    <col min="15089" max="15089" width="7.625" style="299" customWidth="1"/>
    <col min="15090" max="15090" width="5.375" style="299" bestFit="1" customWidth="1"/>
    <col min="15091" max="15091" width="7.625" style="299" customWidth="1"/>
    <col min="15092" max="15092" width="5.375" style="299" customWidth="1"/>
    <col min="15093" max="15093" width="7.625" style="299" customWidth="1"/>
    <col min="15094" max="15094" width="5.375" style="299" bestFit="1" customWidth="1"/>
    <col min="15095" max="15095" width="7.625" style="299" customWidth="1"/>
    <col min="15096" max="15096" width="5.375" style="299" customWidth="1"/>
    <col min="15097" max="15097" width="7.625" style="299" customWidth="1"/>
    <col min="15098" max="15098" width="5.375" style="299" bestFit="1" customWidth="1"/>
    <col min="15099" max="15099" width="7.625" style="299" customWidth="1"/>
    <col min="15100" max="15100" width="5.375" style="299" customWidth="1"/>
    <col min="15101" max="15101" width="7.625" style="299" customWidth="1"/>
    <col min="15102" max="15102" width="5.375" style="299" bestFit="1" customWidth="1"/>
    <col min="15103" max="15103" width="7.625" style="299" customWidth="1"/>
    <col min="15104" max="15104" width="5.375" style="299" customWidth="1"/>
    <col min="15105" max="15105" width="7.625" style="299" customWidth="1"/>
    <col min="15106" max="15106" width="5.375" style="299" bestFit="1" customWidth="1"/>
    <col min="15107" max="15107" width="7.625" style="299" customWidth="1"/>
    <col min="15108" max="15108" width="5.375" style="299" customWidth="1"/>
    <col min="15109" max="15109" width="7.625" style="299" customWidth="1"/>
    <col min="15110" max="15110" width="5.375" style="299" bestFit="1" customWidth="1"/>
    <col min="15111" max="15111" width="7.625" style="299" customWidth="1"/>
    <col min="15112" max="15112" width="5.375" style="299" customWidth="1"/>
    <col min="15113" max="15113" width="7.625" style="299" customWidth="1"/>
    <col min="15114" max="15114" width="5.375" style="299" bestFit="1" customWidth="1"/>
    <col min="15115" max="15115" width="7.625" style="299" customWidth="1"/>
    <col min="15116" max="15116" width="5.375" style="299" customWidth="1"/>
    <col min="15117" max="15117" width="7.625" style="299" customWidth="1"/>
    <col min="15118" max="15118" width="5.375" style="299" bestFit="1" customWidth="1"/>
    <col min="15119" max="15119" width="7.625" style="299" customWidth="1"/>
    <col min="15120" max="15120" width="5.375" style="299" customWidth="1"/>
    <col min="15121" max="15121" width="7.625" style="299" customWidth="1"/>
    <col min="15122" max="15122" width="5.375" style="299" bestFit="1" customWidth="1"/>
    <col min="15123" max="15123" width="7.625" style="299" customWidth="1"/>
    <col min="15124" max="15124" width="5.375" style="299" customWidth="1"/>
    <col min="15125" max="15125" width="7.625" style="299" customWidth="1"/>
    <col min="15126" max="15126" width="5.375" style="299" bestFit="1" customWidth="1"/>
    <col min="15127" max="15127" width="8.75" style="299"/>
    <col min="15128" max="15129" width="5.375" style="299" bestFit="1" customWidth="1"/>
    <col min="15130" max="15130" width="2.125" style="299" bestFit="1" customWidth="1"/>
    <col min="15131" max="15280" width="8.75" style="299"/>
    <col min="15281" max="15281" width="4.375" style="299" customWidth="1"/>
    <col min="15282" max="15282" width="30.5" style="299" customWidth="1"/>
    <col min="15283" max="15284" width="8.75" style="299"/>
    <col min="15285" max="15285" width="10.75" style="299" customWidth="1"/>
    <col min="15286" max="15286" width="5.25" style="299" customWidth="1"/>
    <col min="15287" max="15287" width="7.625" style="299" customWidth="1"/>
    <col min="15288" max="15288" width="5.375" style="299" customWidth="1"/>
    <col min="15289" max="15289" width="7.625" style="299" customWidth="1"/>
    <col min="15290" max="15290" width="6" style="299" bestFit="1" customWidth="1"/>
    <col min="15291" max="15291" width="7.625" style="299" customWidth="1"/>
    <col min="15292" max="15292" width="5.375" style="299" customWidth="1"/>
    <col min="15293" max="15293" width="7.625" style="299" customWidth="1"/>
    <col min="15294" max="15294" width="5.375" style="299" bestFit="1" customWidth="1"/>
    <col min="15295" max="15295" width="7.625" style="299" customWidth="1"/>
    <col min="15296" max="15296" width="5.375" style="299" customWidth="1"/>
    <col min="15297" max="15297" width="7.625" style="299" customWidth="1"/>
    <col min="15298" max="15298" width="5.375" style="299" bestFit="1" customWidth="1"/>
    <col min="15299" max="15299" width="7.625" style="299" customWidth="1"/>
    <col min="15300" max="15300" width="5.375" style="299" customWidth="1"/>
    <col min="15301" max="15301" width="7.625" style="299" customWidth="1"/>
    <col min="15302" max="15302" width="5.375" style="299" bestFit="1" customWidth="1"/>
    <col min="15303" max="15303" width="7.625" style="299" customWidth="1"/>
    <col min="15304" max="15304" width="5.375" style="299" customWidth="1"/>
    <col min="15305" max="15305" width="7.625" style="299" customWidth="1"/>
    <col min="15306" max="15306" width="5.375" style="299" bestFit="1" customWidth="1"/>
    <col min="15307" max="15307" width="7.625" style="299" customWidth="1"/>
    <col min="15308" max="15308" width="5.375" style="299" customWidth="1"/>
    <col min="15309" max="15309" width="7.625" style="299" customWidth="1"/>
    <col min="15310" max="15310" width="5.375" style="299" bestFit="1" customWidth="1"/>
    <col min="15311" max="15311" width="7.625" style="299" customWidth="1"/>
    <col min="15312" max="15312" width="5.375" style="299" customWidth="1"/>
    <col min="15313" max="15313" width="7.625" style="299" customWidth="1"/>
    <col min="15314" max="15314" width="5.375" style="299" bestFit="1" customWidth="1"/>
    <col min="15315" max="15315" width="7.625" style="299" customWidth="1"/>
    <col min="15316" max="15316" width="5.375" style="299" customWidth="1"/>
    <col min="15317" max="15317" width="7.625" style="299" customWidth="1"/>
    <col min="15318" max="15318" width="5.375" style="299" bestFit="1" customWidth="1"/>
    <col min="15319" max="15319" width="7.625" style="299" customWidth="1"/>
    <col min="15320" max="15320" width="5.375" style="299" customWidth="1"/>
    <col min="15321" max="15321" width="7.625" style="299" customWidth="1"/>
    <col min="15322" max="15322" width="5.375" style="299" bestFit="1" customWidth="1"/>
    <col min="15323" max="15323" width="7.625" style="299" customWidth="1"/>
    <col min="15324" max="15324" width="5.375" style="299" customWidth="1"/>
    <col min="15325" max="15325" width="7.625" style="299" customWidth="1"/>
    <col min="15326" max="15326" width="5.375" style="299" bestFit="1" customWidth="1"/>
    <col min="15327" max="15327" width="7.625" style="299" customWidth="1"/>
    <col min="15328" max="15328" width="5.375" style="299" customWidth="1"/>
    <col min="15329" max="15329" width="7.625" style="299" customWidth="1"/>
    <col min="15330" max="15330" width="5.375" style="299" bestFit="1" customWidth="1"/>
    <col min="15331" max="15331" width="7.625" style="299" customWidth="1"/>
    <col min="15332" max="15332" width="5.375" style="299" customWidth="1"/>
    <col min="15333" max="15333" width="7.625" style="299" customWidth="1"/>
    <col min="15334" max="15334" width="5.375" style="299" bestFit="1" customWidth="1"/>
    <col min="15335" max="15335" width="7.625" style="299" customWidth="1"/>
    <col min="15336" max="15336" width="5.375" style="299" customWidth="1"/>
    <col min="15337" max="15337" width="7.625" style="299" customWidth="1"/>
    <col min="15338" max="15338" width="5.375" style="299" bestFit="1" customWidth="1"/>
    <col min="15339" max="15339" width="7.625" style="299" customWidth="1"/>
    <col min="15340" max="15340" width="5.375" style="299" customWidth="1"/>
    <col min="15341" max="15341" width="7.625" style="299" customWidth="1"/>
    <col min="15342" max="15342" width="5.375" style="299" bestFit="1" customWidth="1"/>
    <col min="15343" max="15343" width="7.625" style="299" customWidth="1"/>
    <col min="15344" max="15344" width="5.375" style="299" customWidth="1"/>
    <col min="15345" max="15345" width="7.625" style="299" customWidth="1"/>
    <col min="15346" max="15346" width="5.375" style="299" bestFit="1" customWidth="1"/>
    <col min="15347" max="15347" width="7.625" style="299" customWidth="1"/>
    <col min="15348" max="15348" width="5.375" style="299" customWidth="1"/>
    <col min="15349" max="15349" width="7.625" style="299" customWidth="1"/>
    <col min="15350" max="15350" width="5.375" style="299" bestFit="1" customWidth="1"/>
    <col min="15351" max="15351" width="7.625" style="299" customWidth="1"/>
    <col min="15352" max="15352" width="5.375" style="299" customWidth="1"/>
    <col min="15353" max="15353" width="7.625" style="299" customWidth="1"/>
    <col min="15354" max="15354" width="5.375" style="299" bestFit="1" customWidth="1"/>
    <col min="15355" max="15355" width="7.625" style="299" customWidth="1"/>
    <col min="15356" max="15356" width="5.375" style="299" customWidth="1"/>
    <col min="15357" max="15357" width="7.625" style="299" customWidth="1"/>
    <col min="15358" max="15358" width="5.375" style="299" bestFit="1" customWidth="1"/>
    <col min="15359" max="15359" width="7.625" style="299" customWidth="1"/>
    <col min="15360" max="15360" width="5.375" style="299" customWidth="1"/>
    <col min="15361" max="15361" width="7.625" style="299" customWidth="1"/>
    <col min="15362" max="15362" width="5.375" style="299" bestFit="1" customWidth="1"/>
    <col min="15363" max="15363" width="7.625" style="299" customWidth="1"/>
    <col min="15364" max="15364" width="5.375" style="299" customWidth="1"/>
    <col min="15365" max="15365" width="7.625" style="299" customWidth="1"/>
    <col min="15366" max="15366" width="5.375" style="299" bestFit="1" customWidth="1"/>
    <col min="15367" max="15367" width="7.625" style="299" customWidth="1"/>
    <col min="15368" max="15368" width="5.375" style="299" customWidth="1"/>
    <col min="15369" max="15369" width="7.625" style="299" customWidth="1"/>
    <col min="15370" max="15370" width="5.375" style="299" bestFit="1" customWidth="1"/>
    <col min="15371" max="15371" width="7.625" style="299" customWidth="1"/>
    <col min="15372" max="15372" width="5.375" style="299" customWidth="1"/>
    <col min="15373" max="15373" width="7.625" style="299" customWidth="1"/>
    <col min="15374" max="15374" width="5.375" style="299" bestFit="1" customWidth="1"/>
    <col min="15375" max="15375" width="7.625" style="299" customWidth="1"/>
    <col min="15376" max="15376" width="5.375" style="299" customWidth="1"/>
    <col min="15377" max="15377" width="7.625" style="299" customWidth="1"/>
    <col min="15378" max="15378" width="5.375" style="299" bestFit="1" customWidth="1"/>
    <col min="15379" max="15379" width="7.625" style="299" customWidth="1"/>
    <col min="15380" max="15380" width="5.375" style="299" customWidth="1"/>
    <col min="15381" max="15381" width="7.625" style="299" customWidth="1"/>
    <col min="15382" max="15382" width="5.375" style="299" bestFit="1" customWidth="1"/>
    <col min="15383" max="15383" width="8.75" style="299"/>
    <col min="15384" max="15385" width="5.375" style="299" bestFit="1" customWidth="1"/>
    <col min="15386" max="15386" width="2.125" style="299" bestFit="1" customWidth="1"/>
    <col min="15387" max="15536" width="8.75" style="299"/>
    <col min="15537" max="15537" width="4.375" style="299" customWidth="1"/>
    <col min="15538" max="15538" width="30.5" style="299" customWidth="1"/>
    <col min="15539" max="15540" width="8.75" style="299"/>
    <col min="15541" max="15541" width="10.75" style="299" customWidth="1"/>
    <col min="15542" max="15542" width="5.25" style="299" customWidth="1"/>
    <col min="15543" max="15543" width="7.625" style="299" customWidth="1"/>
    <col min="15544" max="15544" width="5.375" style="299" customWidth="1"/>
    <col min="15545" max="15545" width="7.625" style="299" customWidth="1"/>
    <col min="15546" max="15546" width="6" style="299" bestFit="1" customWidth="1"/>
    <col min="15547" max="15547" width="7.625" style="299" customWidth="1"/>
    <col min="15548" max="15548" width="5.375" style="299" customWidth="1"/>
    <col min="15549" max="15549" width="7.625" style="299" customWidth="1"/>
    <col min="15550" max="15550" width="5.375" style="299" bestFit="1" customWidth="1"/>
    <col min="15551" max="15551" width="7.625" style="299" customWidth="1"/>
    <col min="15552" max="15552" width="5.375" style="299" customWidth="1"/>
    <col min="15553" max="15553" width="7.625" style="299" customWidth="1"/>
    <col min="15554" max="15554" width="5.375" style="299" bestFit="1" customWidth="1"/>
    <col min="15555" max="15555" width="7.625" style="299" customWidth="1"/>
    <col min="15556" max="15556" width="5.375" style="299" customWidth="1"/>
    <col min="15557" max="15557" width="7.625" style="299" customWidth="1"/>
    <col min="15558" max="15558" width="5.375" style="299" bestFit="1" customWidth="1"/>
    <col min="15559" max="15559" width="7.625" style="299" customWidth="1"/>
    <col min="15560" max="15560" width="5.375" style="299" customWidth="1"/>
    <col min="15561" max="15561" width="7.625" style="299" customWidth="1"/>
    <col min="15562" max="15562" width="5.375" style="299" bestFit="1" customWidth="1"/>
    <col min="15563" max="15563" width="7.625" style="299" customWidth="1"/>
    <col min="15564" max="15564" width="5.375" style="299" customWidth="1"/>
    <col min="15565" max="15565" width="7.625" style="299" customWidth="1"/>
    <col min="15566" max="15566" width="5.375" style="299" bestFit="1" customWidth="1"/>
    <col min="15567" max="15567" width="7.625" style="299" customWidth="1"/>
    <col min="15568" max="15568" width="5.375" style="299" customWidth="1"/>
    <col min="15569" max="15569" width="7.625" style="299" customWidth="1"/>
    <col min="15570" max="15570" width="5.375" style="299" bestFit="1" customWidth="1"/>
    <col min="15571" max="15571" width="7.625" style="299" customWidth="1"/>
    <col min="15572" max="15572" width="5.375" style="299" customWidth="1"/>
    <col min="15573" max="15573" width="7.625" style="299" customWidth="1"/>
    <col min="15574" max="15574" width="5.375" style="299" bestFit="1" customWidth="1"/>
    <col min="15575" max="15575" width="7.625" style="299" customWidth="1"/>
    <col min="15576" max="15576" width="5.375" style="299" customWidth="1"/>
    <col min="15577" max="15577" width="7.625" style="299" customWidth="1"/>
    <col min="15578" max="15578" width="5.375" style="299" bestFit="1" customWidth="1"/>
    <col min="15579" max="15579" width="7.625" style="299" customWidth="1"/>
    <col min="15580" max="15580" width="5.375" style="299" customWidth="1"/>
    <col min="15581" max="15581" width="7.625" style="299" customWidth="1"/>
    <col min="15582" max="15582" width="5.375" style="299" bestFit="1" customWidth="1"/>
    <col min="15583" max="15583" width="7.625" style="299" customWidth="1"/>
    <col min="15584" max="15584" width="5.375" style="299" customWidth="1"/>
    <col min="15585" max="15585" width="7.625" style="299" customWidth="1"/>
    <col min="15586" max="15586" width="5.375" style="299" bestFit="1" customWidth="1"/>
    <col min="15587" max="15587" width="7.625" style="299" customWidth="1"/>
    <col min="15588" max="15588" width="5.375" style="299" customWidth="1"/>
    <col min="15589" max="15589" width="7.625" style="299" customWidth="1"/>
    <col min="15590" max="15590" width="5.375" style="299" bestFit="1" customWidth="1"/>
    <col min="15591" max="15591" width="7.625" style="299" customWidth="1"/>
    <col min="15592" max="15592" width="5.375" style="299" customWidth="1"/>
    <col min="15593" max="15593" width="7.625" style="299" customWidth="1"/>
    <col min="15594" max="15594" width="5.375" style="299" bestFit="1" customWidth="1"/>
    <col min="15595" max="15595" width="7.625" style="299" customWidth="1"/>
    <col min="15596" max="15596" width="5.375" style="299" customWidth="1"/>
    <col min="15597" max="15597" width="7.625" style="299" customWidth="1"/>
    <col min="15598" max="15598" width="5.375" style="299" bestFit="1" customWidth="1"/>
    <col min="15599" max="15599" width="7.625" style="299" customWidth="1"/>
    <col min="15600" max="15600" width="5.375" style="299" customWidth="1"/>
    <col min="15601" max="15601" width="7.625" style="299" customWidth="1"/>
    <col min="15602" max="15602" width="5.375" style="299" bestFit="1" customWidth="1"/>
    <col min="15603" max="15603" width="7.625" style="299" customWidth="1"/>
    <col min="15604" max="15604" width="5.375" style="299" customWidth="1"/>
    <col min="15605" max="15605" width="7.625" style="299" customWidth="1"/>
    <col min="15606" max="15606" width="5.375" style="299" bestFit="1" customWidth="1"/>
    <col min="15607" max="15607" width="7.625" style="299" customWidth="1"/>
    <col min="15608" max="15608" width="5.375" style="299" customWidth="1"/>
    <col min="15609" max="15609" width="7.625" style="299" customWidth="1"/>
    <col min="15610" max="15610" width="5.375" style="299" bestFit="1" customWidth="1"/>
    <col min="15611" max="15611" width="7.625" style="299" customWidth="1"/>
    <col min="15612" max="15612" width="5.375" style="299" customWidth="1"/>
    <col min="15613" max="15613" width="7.625" style="299" customWidth="1"/>
    <col min="15614" max="15614" width="5.375" style="299" bestFit="1" customWidth="1"/>
    <col min="15615" max="15615" width="7.625" style="299" customWidth="1"/>
    <col min="15616" max="15616" width="5.375" style="299" customWidth="1"/>
    <col min="15617" max="15617" width="7.625" style="299" customWidth="1"/>
    <col min="15618" max="15618" width="5.375" style="299" bestFit="1" customWidth="1"/>
    <col min="15619" max="15619" width="7.625" style="299" customWidth="1"/>
    <col min="15620" max="15620" width="5.375" style="299" customWidth="1"/>
    <col min="15621" max="15621" width="7.625" style="299" customWidth="1"/>
    <col min="15622" max="15622" width="5.375" style="299" bestFit="1" customWidth="1"/>
    <col min="15623" max="15623" width="7.625" style="299" customWidth="1"/>
    <col min="15624" max="15624" width="5.375" style="299" customWidth="1"/>
    <col min="15625" max="15625" width="7.625" style="299" customWidth="1"/>
    <col min="15626" max="15626" width="5.375" style="299" bestFit="1" customWidth="1"/>
    <col min="15627" max="15627" width="7.625" style="299" customWidth="1"/>
    <col min="15628" max="15628" width="5.375" style="299" customWidth="1"/>
    <col min="15629" max="15629" width="7.625" style="299" customWidth="1"/>
    <col min="15630" max="15630" width="5.375" style="299" bestFit="1" customWidth="1"/>
    <col min="15631" max="15631" width="7.625" style="299" customWidth="1"/>
    <col min="15632" max="15632" width="5.375" style="299" customWidth="1"/>
    <col min="15633" max="15633" width="7.625" style="299" customWidth="1"/>
    <col min="15634" max="15634" width="5.375" style="299" bestFit="1" customWidth="1"/>
    <col min="15635" max="15635" width="7.625" style="299" customWidth="1"/>
    <col min="15636" max="15636" width="5.375" style="299" customWidth="1"/>
    <col min="15637" max="15637" width="7.625" style="299" customWidth="1"/>
    <col min="15638" max="15638" width="5.375" style="299" bestFit="1" customWidth="1"/>
    <col min="15639" max="15639" width="8.75" style="299"/>
    <col min="15640" max="15641" width="5.375" style="299" bestFit="1" customWidth="1"/>
    <col min="15642" max="15642" width="2.125" style="299" bestFit="1" customWidth="1"/>
    <col min="15643" max="15792" width="8.75" style="299"/>
    <col min="15793" max="15793" width="4.375" style="299" customWidth="1"/>
    <col min="15794" max="15794" width="30.5" style="299" customWidth="1"/>
    <col min="15795" max="15796" width="8.75" style="299"/>
    <col min="15797" max="15797" width="10.75" style="299" customWidth="1"/>
    <col min="15798" max="15798" width="5.25" style="299" customWidth="1"/>
    <col min="15799" max="15799" width="7.625" style="299" customWidth="1"/>
    <col min="15800" max="15800" width="5.375" style="299" customWidth="1"/>
    <col min="15801" max="15801" width="7.625" style="299" customWidth="1"/>
    <col min="15802" max="15802" width="6" style="299" bestFit="1" customWidth="1"/>
    <col min="15803" max="15803" width="7.625" style="299" customWidth="1"/>
    <col min="15804" max="15804" width="5.375" style="299" customWidth="1"/>
    <col min="15805" max="15805" width="7.625" style="299" customWidth="1"/>
    <col min="15806" max="15806" width="5.375" style="299" bestFit="1" customWidth="1"/>
    <col min="15807" max="15807" width="7.625" style="299" customWidth="1"/>
    <col min="15808" max="15808" width="5.375" style="299" customWidth="1"/>
    <col min="15809" max="15809" width="7.625" style="299" customWidth="1"/>
    <col min="15810" max="15810" width="5.375" style="299" bestFit="1" customWidth="1"/>
    <col min="15811" max="15811" width="7.625" style="299" customWidth="1"/>
    <col min="15812" max="15812" width="5.375" style="299" customWidth="1"/>
    <col min="15813" max="15813" width="7.625" style="299" customWidth="1"/>
    <col min="15814" max="15814" width="5.375" style="299" bestFit="1" customWidth="1"/>
    <col min="15815" max="15815" width="7.625" style="299" customWidth="1"/>
    <col min="15816" max="15816" width="5.375" style="299" customWidth="1"/>
    <col min="15817" max="15817" width="7.625" style="299" customWidth="1"/>
    <col min="15818" max="15818" width="5.375" style="299" bestFit="1" customWidth="1"/>
    <col min="15819" max="15819" width="7.625" style="299" customWidth="1"/>
    <col min="15820" max="15820" width="5.375" style="299" customWidth="1"/>
    <col min="15821" max="15821" width="7.625" style="299" customWidth="1"/>
    <col min="15822" max="15822" width="5.375" style="299" bestFit="1" customWidth="1"/>
    <col min="15823" max="15823" width="7.625" style="299" customWidth="1"/>
    <col min="15824" max="15824" width="5.375" style="299" customWidth="1"/>
    <col min="15825" max="15825" width="7.625" style="299" customWidth="1"/>
    <col min="15826" max="15826" width="5.375" style="299" bestFit="1" customWidth="1"/>
    <col min="15827" max="15827" width="7.625" style="299" customWidth="1"/>
    <col min="15828" max="15828" width="5.375" style="299" customWidth="1"/>
    <col min="15829" max="15829" width="7.625" style="299" customWidth="1"/>
    <col min="15830" max="15830" width="5.375" style="299" bestFit="1" customWidth="1"/>
    <col min="15831" max="15831" width="7.625" style="299" customWidth="1"/>
    <col min="15832" max="15832" width="5.375" style="299" customWidth="1"/>
    <col min="15833" max="15833" width="7.625" style="299" customWidth="1"/>
    <col min="15834" max="15834" width="5.375" style="299" bestFit="1" customWidth="1"/>
    <col min="15835" max="15835" width="7.625" style="299" customWidth="1"/>
    <col min="15836" max="15836" width="5.375" style="299" customWidth="1"/>
    <col min="15837" max="15837" width="7.625" style="299" customWidth="1"/>
    <col min="15838" max="15838" width="5.375" style="299" bestFit="1" customWidth="1"/>
    <col min="15839" max="15839" width="7.625" style="299" customWidth="1"/>
    <col min="15840" max="15840" width="5.375" style="299" customWidth="1"/>
    <col min="15841" max="15841" width="7.625" style="299" customWidth="1"/>
    <col min="15842" max="15842" width="5.375" style="299" bestFit="1" customWidth="1"/>
    <col min="15843" max="15843" width="7.625" style="299" customWidth="1"/>
    <col min="15844" max="15844" width="5.375" style="299" customWidth="1"/>
    <col min="15845" max="15845" width="7.625" style="299" customWidth="1"/>
    <col min="15846" max="15846" width="5.375" style="299" bestFit="1" customWidth="1"/>
    <col min="15847" max="15847" width="7.625" style="299" customWidth="1"/>
    <col min="15848" max="15848" width="5.375" style="299" customWidth="1"/>
    <col min="15849" max="15849" width="7.625" style="299" customWidth="1"/>
    <col min="15850" max="15850" width="5.375" style="299" bestFit="1" customWidth="1"/>
    <col min="15851" max="15851" width="7.625" style="299" customWidth="1"/>
    <col min="15852" max="15852" width="5.375" style="299" customWidth="1"/>
    <col min="15853" max="15853" width="7.625" style="299" customWidth="1"/>
    <col min="15854" max="15854" width="5.375" style="299" bestFit="1" customWidth="1"/>
    <col min="15855" max="15855" width="7.625" style="299" customWidth="1"/>
    <col min="15856" max="15856" width="5.375" style="299" customWidth="1"/>
    <col min="15857" max="15857" width="7.625" style="299" customWidth="1"/>
    <col min="15858" max="15858" width="5.375" style="299" bestFit="1" customWidth="1"/>
    <col min="15859" max="15859" width="7.625" style="299" customWidth="1"/>
    <col min="15860" max="15860" width="5.375" style="299" customWidth="1"/>
    <col min="15861" max="15861" width="7.625" style="299" customWidth="1"/>
    <col min="15862" max="15862" width="5.375" style="299" bestFit="1" customWidth="1"/>
    <col min="15863" max="15863" width="7.625" style="299" customWidth="1"/>
    <col min="15864" max="15864" width="5.375" style="299" customWidth="1"/>
    <col min="15865" max="15865" width="7.625" style="299" customWidth="1"/>
    <col min="15866" max="15866" width="5.375" style="299" bestFit="1" customWidth="1"/>
    <col min="15867" max="15867" width="7.625" style="299" customWidth="1"/>
    <col min="15868" max="15868" width="5.375" style="299" customWidth="1"/>
    <col min="15869" max="15869" width="7.625" style="299" customWidth="1"/>
    <col min="15870" max="15870" width="5.375" style="299" bestFit="1" customWidth="1"/>
    <col min="15871" max="15871" width="7.625" style="299" customWidth="1"/>
    <col min="15872" max="15872" width="5.375" style="299" customWidth="1"/>
    <col min="15873" max="15873" width="7.625" style="299" customWidth="1"/>
    <col min="15874" max="15874" width="5.375" style="299" bestFit="1" customWidth="1"/>
    <col min="15875" max="15875" width="7.625" style="299" customWidth="1"/>
    <col min="15876" max="15876" width="5.375" style="299" customWidth="1"/>
    <col min="15877" max="15877" width="7.625" style="299" customWidth="1"/>
    <col min="15878" max="15878" width="5.375" style="299" bestFit="1" customWidth="1"/>
    <col min="15879" max="15879" width="7.625" style="299" customWidth="1"/>
    <col min="15880" max="15880" width="5.375" style="299" customWidth="1"/>
    <col min="15881" max="15881" width="7.625" style="299" customWidth="1"/>
    <col min="15882" max="15882" width="5.375" style="299" bestFit="1" customWidth="1"/>
    <col min="15883" max="15883" width="7.625" style="299" customWidth="1"/>
    <col min="15884" max="15884" width="5.375" style="299" customWidth="1"/>
    <col min="15885" max="15885" width="7.625" style="299" customWidth="1"/>
    <col min="15886" max="15886" width="5.375" style="299" bestFit="1" customWidth="1"/>
    <col min="15887" max="15887" width="7.625" style="299" customWidth="1"/>
    <col min="15888" max="15888" width="5.375" style="299" customWidth="1"/>
    <col min="15889" max="15889" width="7.625" style="299" customWidth="1"/>
    <col min="15890" max="15890" width="5.375" style="299" bestFit="1" customWidth="1"/>
    <col min="15891" max="15891" width="7.625" style="299" customWidth="1"/>
    <col min="15892" max="15892" width="5.375" style="299" customWidth="1"/>
    <col min="15893" max="15893" width="7.625" style="299" customWidth="1"/>
    <col min="15894" max="15894" width="5.375" style="299" bestFit="1" customWidth="1"/>
    <col min="15895" max="15895" width="8.75" style="299"/>
    <col min="15896" max="15897" width="5.375" style="299" bestFit="1" customWidth="1"/>
    <col min="15898" max="15898" width="2.125" style="299" bestFit="1" customWidth="1"/>
    <col min="15899" max="16048" width="8.75" style="299"/>
    <col min="16049" max="16049" width="4.375" style="299" customWidth="1"/>
    <col min="16050" max="16050" width="30.5" style="299" customWidth="1"/>
    <col min="16051" max="16052" width="8.75" style="299"/>
    <col min="16053" max="16053" width="10.75" style="299" customWidth="1"/>
    <col min="16054" max="16054" width="5.25" style="299" customWidth="1"/>
    <col min="16055" max="16055" width="7.625" style="299" customWidth="1"/>
    <col min="16056" max="16056" width="5.375" style="299" customWidth="1"/>
    <col min="16057" max="16057" width="7.625" style="299" customWidth="1"/>
    <col min="16058" max="16058" width="6" style="299" bestFit="1" customWidth="1"/>
    <col min="16059" max="16059" width="7.625" style="299" customWidth="1"/>
    <col min="16060" max="16060" width="5.375" style="299" customWidth="1"/>
    <col min="16061" max="16061" width="7.625" style="299" customWidth="1"/>
    <col min="16062" max="16062" width="5.375" style="299" bestFit="1" customWidth="1"/>
    <col min="16063" max="16063" width="7.625" style="299" customWidth="1"/>
    <col min="16064" max="16064" width="5.375" style="299" customWidth="1"/>
    <col min="16065" max="16065" width="7.625" style="299" customWidth="1"/>
    <col min="16066" max="16066" width="5.375" style="299" bestFit="1" customWidth="1"/>
    <col min="16067" max="16067" width="7.625" style="299" customWidth="1"/>
    <col min="16068" max="16068" width="5.375" style="299" customWidth="1"/>
    <col min="16069" max="16069" width="7.625" style="299" customWidth="1"/>
    <col min="16070" max="16070" width="5.375" style="299" bestFit="1" customWidth="1"/>
    <col min="16071" max="16071" width="7.625" style="299" customWidth="1"/>
    <col min="16072" max="16072" width="5.375" style="299" customWidth="1"/>
    <col min="16073" max="16073" width="7.625" style="299" customWidth="1"/>
    <col min="16074" max="16074" width="5.375" style="299" bestFit="1" customWidth="1"/>
    <col min="16075" max="16075" width="7.625" style="299" customWidth="1"/>
    <col min="16076" max="16076" width="5.375" style="299" customWidth="1"/>
    <col min="16077" max="16077" width="7.625" style="299" customWidth="1"/>
    <col min="16078" max="16078" width="5.375" style="299" bestFit="1" customWidth="1"/>
    <col min="16079" max="16079" width="7.625" style="299" customWidth="1"/>
    <col min="16080" max="16080" width="5.375" style="299" customWidth="1"/>
    <col min="16081" max="16081" width="7.625" style="299" customWidth="1"/>
    <col min="16082" max="16082" width="5.375" style="299" bestFit="1" customWidth="1"/>
    <col min="16083" max="16083" width="7.625" style="299" customWidth="1"/>
    <col min="16084" max="16084" width="5.375" style="299" customWidth="1"/>
    <col min="16085" max="16085" width="7.625" style="299" customWidth="1"/>
    <col min="16086" max="16086" width="5.375" style="299" bestFit="1" customWidth="1"/>
    <col min="16087" max="16087" width="7.625" style="299" customWidth="1"/>
    <col min="16088" max="16088" width="5.375" style="299" customWidth="1"/>
    <col min="16089" max="16089" width="7.625" style="299" customWidth="1"/>
    <col min="16090" max="16090" width="5.375" style="299" bestFit="1" customWidth="1"/>
    <col min="16091" max="16091" width="7.625" style="299" customWidth="1"/>
    <col min="16092" max="16092" width="5.375" style="299" customWidth="1"/>
    <col min="16093" max="16093" width="7.625" style="299" customWidth="1"/>
    <col min="16094" max="16094" width="5.375" style="299" bestFit="1" customWidth="1"/>
    <col min="16095" max="16095" width="7.625" style="299" customWidth="1"/>
    <col min="16096" max="16096" width="5.375" style="299" customWidth="1"/>
    <col min="16097" max="16097" width="7.625" style="299" customWidth="1"/>
    <col min="16098" max="16098" width="5.375" style="299" bestFit="1" customWidth="1"/>
    <col min="16099" max="16099" width="7.625" style="299" customWidth="1"/>
    <col min="16100" max="16100" width="5.375" style="299" customWidth="1"/>
    <col min="16101" max="16101" width="7.625" style="299" customWidth="1"/>
    <col min="16102" max="16102" width="5.375" style="299" bestFit="1" customWidth="1"/>
    <col min="16103" max="16103" width="7.625" style="299" customWidth="1"/>
    <col min="16104" max="16104" width="5.375" style="299" customWidth="1"/>
    <col min="16105" max="16105" width="7.625" style="299" customWidth="1"/>
    <col min="16106" max="16106" width="5.375" style="299" bestFit="1" customWidth="1"/>
    <col min="16107" max="16107" width="7.625" style="299" customWidth="1"/>
    <col min="16108" max="16108" width="5.375" style="299" customWidth="1"/>
    <col min="16109" max="16109" width="7.625" style="299" customWidth="1"/>
    <col min="16110" max="16110" width="5.375" style="299" bestFit="1" customWidth="1"/>
    <col min="16111" max="16111" width="7.625" style="299" customWidth="1"/>
    <col min="16112" max="16112" width="5.375" style="299" customWidth="1"/>
    <col min="16113" max="16113" width="7.625" style="299" customWidth="1"/>
    <col min="16114" max="16114" width="5.375" style="299" bestFit="1" customWidth="1"/>
    <col min="16115" max="16115" width="7.625" style="299" customWidth="1"/>
    <col min="16116" max="16116" width="5.375" style="299" customWidth="1"/>
    <col min="16117" max="16117" width="7.625" style="299" customWidth="1"/>
    <col min="16118" max="16118" width="5.375" style="299" bestFit="1" customWidth="1"/>
    <col min="16119" max="16119" width="7.625" style="299" customWidth="1"/>
    <col min="16120" max="16120" width="5.375" style="299" customWidth="1"/>
    <col min="16121" max="16121" width="7.625" style="299" customWidth="1"/>
    <col min="16122" max="16122" width="5.375" style="299" bestFit="1" customWidth="1"/>
    <col min="16123" max="16123" width="7.625" style="299" customWidth="1"/>
    <col min="16124" max="16124" width="5.375" style="299" customWidth="1"/>
    <col min="16125" max="16125" width="7.625" style="299" customWidth="1"/>
    <col min="16126" max="16126" width="5.375" style="299" bestFit="1" customWidth="1"/>
    <col min="16127" max="16127" width="7.625" style="299" customWidth="1"/>
    <col min="16128" max="16128" width="5.375" style="299" customWidth="1"/>
    <col min="16129" max="16129" width="7.625" style="299" customWidth="1"/>
    <col min="16130" max="16130" width="5.375" style="299" bestFit="1" customWidth="1"/>
    <col min="16131" max="16131" width="7.625" style="299" customWidth="1"/>
    <col min="16132" max="16132" width="5.375" style="299" customWidth="1"/>
    <col min="16133" max="16133" width="7.625" style="299" customWidth="1"/>
    <col min="16134" max="16134" width="5.375" style="299" bestFit="1" customWidth="1"/>
    <col min="16135" max="16135" width="7.625" style="299" customWidth="1"/>
    <col min="16136" max="16136" width="5.375" style="299" customWidth="1"/>
    <col min="16137" max="16137" width="7.625" style="299" customWidth="1"/>
    <col min="16138" max="16138" width="5.375" style="299" bestFit="1" customWidth="1"/>
    <col min="16139" max="16139" width="7.625" style="299" customWidth="1"/>
    <col min="16140" max="16140" width="5.375" style="299" customWidth="1"/>
    <col min="16141" max="16141" width="7.625" style="299" customWidth="1"/>
    <col min="16142" max="16142" width="5.375" style="299" bestFit="1" customWidth="1"/>
    <col min="16143" max="16143" width="7.625" style="299" customWidth="1"/>
    <col min="16144" max="16144" width="5.375" style="299" customWidth="1"/>
    <col min="16145" max="16145" width="7.625" style="299" customWidth="1"/>
    <col min="16146" max="16146" width="5.375" style="299" bestFit="1" customWidth="1"/>
    <col min="16147" max="16147" width="7.625" style="299" customWidth="1"/>
    <col min="16148" max="16148" width="5.375" style="299" customWidth="1"/>
    <col min="16149" max="16149" width="7.625" style="299" customWidth="1"/>
    <col min="16150" max="16150" width="5.375" style="299" bestFit="1" customWidth="1"/>
    <col min="16151" max="16151" width="8.75" style="299"/>
    <col min="16152" max="16153" width="5.375" style="299" bestFit="1" customWidth="1"/>
    <col min="16154" max="16154" width="2.125" style="299" bestFit="1" customWidth="1"/>
    <col min="16155" max="16384" width="8.75" style="299"/>
  </cols>
  <sheetData>
    <row r="1" spans="1:26" s="147" customFormat="1" ht="10.9" customHeight="1">
      <c r="A1" s="140"/>
      <c r="B1" s="141" t="s">
        <v>567</v>
      </c>
      <c r="C1" s="142"/>
      <c r="D1" s="143"/>
      <c r="E1" s="143"/>
      <c r="F1" s="143"/>
      <c r="G1" s="144"/>
      <c r="H1" s="6"/>
      <c r="I1" s="145"/>
      <c r="J1" s="146"/>
      <c r="K1" s="144"/>
      <c r="L1" s="145"/>
      <c r="M1" s="145"/>
      <c r="N1" s="146"/>
      <c r="O1" s="144"/>
      <c r="P1" s="145"/>
      <c r="Q1" s="145"/>
      <c r="R1" s="146"/>
      <c r="S1" s="144"/>
      <c r="T1" s="145"/>
      <c r="U1" s="145"/>
      <c r="V1" s="146"/>
      <c r="X1" s="148"/>
      <c r="Y1" s="148"/>
    </row>
    <row r="2" spans="1:26" s="147" customFormat="1" ht="10.9" customHeight="1">
      <c r="A2" s="149"/>
      <c r="B2" s="150"/>
      <c r="C2" s="7"/>
      <c r="D2" s="151"/>
      <c r="E2" s="151"/>
      <c r="F2" s="151"/>
      <c r="G2" s="346" t="s">
        <v>568</v>
      </c>
      <c r="H2" s="350"/>
      <c r="I2" s="350"/>
      <c r="J2" s="349"/>
      <c r="K2" s="346" t="s">
        <v>569</v>
      </c>
      <c r="L2" s="350"/>
      <c r="M2" s="350"/>
      <c r="N2" s="349"/>
      <c r="O2" s="346" t="s">
        <v>570</v>
      </c>
      <c r="P2" s="350"/>
      <c r="Q2" s="350"/>
      <c r="R2" s="349"/>
      <c r="S2" s="346" t="s">
        <v>571</v>
      </c>
      <c r="T2" s="350"/>
      <c r="U2" s="350"/>
      <c r="V2" s="349"/>
      <c r="X2" s="152"/>
      <c r="Y2" s="152"/>
    </row>
    <row r="3" spans="1:26" s="147" customFormat="1" ht="13.9" customHeight="1">
      <c r="A3" s="149"/>
      <c r="B3" s="150"/>
      <c r="C3" s="153"/>
      <c r="D3" s="154"/>
      <c r="E3" s="154"/>
      <c r="F3" s="155"/>
      <c r="G3" s="346" t="s">
        <v>572</v>
      </c>
      <c r="H3" s="347"/>
      <c r="I3" s="348" t="s">
        <v>573</v>
      </c>
      <c r="J3" s="349"/>
      <c r="K3" s="346" t="s">
        <v>572</v>
      </c>
      <c r="L3" s="347"/>
      <c r="M3" s="348" t="s">
        <v>573</v>
      </c>
      <c r="N3" s="349"/>
      <c r="O3" s="346" t="s">
        <v>572</v>
      </c>
      <c r="P3" s="347"/>
      <c r="Q3" s="348" t="s">
        <v>573</v>
      </c>
      <c r="R3" s="349"/>
      <c r="S3" s="346" t="s">
        <v>572</v>
      </c>
      <c r="T3" s="347"/>
      <c r="U3" s="348" t="s">
        <v>573</v>
      </c>
      <c r="V3" s="349"/>
      <c r="X3" s="148"/>
      <c r="Y3" s="148"/>
    </row>
    <row r="4" spans="1:26" s="147" customFormat="1" ht="10.15" thickBot="1">
      <c r="A4" s="156" t="s">
        <v>574</v>
      </c>
      <c r="B4" s="157" t="s">
        <v>19</v>
      </c>
      <c r="C4" s="158" t="s">
        <v>28</v>
      </c>
      <c r="D4" s="158" t="s">
        <v>27</v>
      </c>
      <c r="E4" s="159" t="s">
        <v>29</v>
      </c>
      <c r="F4" s="160" t="s">
        <v>575</v>
      </c>
      <c r="G4" s="161" t="s">
        <v>576</v>
      </c>
      <c r="H4" s="162" t="s">
        <v>575</v>
      </c>
      <c r="I4" s="158" t="s">
        <v>576</v>
      </c>
      <c r="J4" s="160" t="s">
        <v>575</v>
      </c>
      <c r="K4" s="161" t="s">
        <v>576</v>
      </c>
      <c r="L4" s="162" t="s">
        <v>575</v>
      </c>
      <c r="M4" s="158" t="s">
        <v>576</v>
      </c>
      <c r="N4" s="160" t="s">
        <v>575</v>
      </c>
      <c r="O4" s="161" t="s">
        <v>576</v>
      </c>
      <c r="P4" s="162" t="s">
        <v>575</v>
      </c>
      <c r="Q4" s="158" t="s">
        <v>576</v>
      </c>
      <c r="R4" s="160" t="s">
        <v>575</v>
      </c>
      <c r="S4" s="161" t="s">
        <v>576</v>
      </c>
      <c r="T4" s="162" t="s">
        <v>575</v>
      </c>
      <c r="U4" s="158" t="s">
        <v>576</v>
      </c>
      <c r="V4" s="160" t="s">
        <v>575</v>
      </c>
      <c r="X4" s="148"/>
      <c r="Y4" s="148"/>
    </row>
    <row r="5" spans="1:26" s="147" customFormat="1" ht="10.9" customHeight="1" thickBot="1">
      <c r="A5" s="163"/>
      <c r="B5" s="164" t="s">
        <v>577</v>
      </c>
      <c r="C5" s="165"/>
      <c r="D5" s="165"/>
      <c r="E5" s="166"/>
      <c r="F5" s="167"/>
      <c r="G5" s="168"/>
      <c r="H5" s="169"/>
      <c r="I5" s="165"/>
      <c r="J5" s="167"/>
      <c r="K5" s="168"/>
      <c r="L5" s="169"/>
      <c r="M5" s="165"/>
      <c r="N5" s="167"/>
      <c r="O5" s="168"/>
      <c r="P5" s="169"/>
      <c r="Q5" s="165"/>
      <c r="R5" s="167"/>
      <c r="S5" s="168"/>
      <c r="T5" s="169"/>
      <c r="U5" s="165"/>
      <c r="V5" s="167"/>
      <c r="X5" s="148"/>
      <c r="Y5" s="148"/>
    </row>
    <row r="6" spans="1:26" s="147" customFormat="1" ht="10.9" customHeight="1">
      <c r="A6" s="170">
        <v>1</v>
      </c>
      <c r="B6" s="171" t="str">
        <f>VLOOKUP(A6,'[1]Orçamento Sintético'!A9:L348,4,FALSE)</f>
        <v>SERVIÇOS INICIAIS E ADMINISTRAÇÃO</v>
      </c>
      <c r="C6" s="172"/>
      <c r="D6" s="172"/>
      <c r="E6" s="173">
        <f>C6+D6</f>
        <v>0</v>
      </c>
      <c r="F6" s="173" t="e">
        <f t="shared" ref="F6:V22" si="0">+E6/($E$24+$E$35)*100</f>
        <v>#DIV/0!</v>
      </c>
      <c r="G6" s="183">
        <f t="shared" ref="G6" ca="1" si="1">+H6*$C6</f>
        <v>0</v>
      </c>
      <c r="H6" s="182">
        <f t="shared" ref="H6" ca="1" si="2">+G6/($E$24+$E$35)*100</f>
        <v>0</v>
      </c>
      <c r="I6" s="185">
        <f t="shared" ref="I6" ca="1" si="3">+J6*$D6</f>
        <v>0</v>
      </c>
      <c r="J6" s="182">
        <f t="shared" ref="J6" ca="1" si="4">+I6/($E$24+$E$35)*100</f>
        <v>0</v>
      </c>
      <c r="K6" s="174">
        <f ca="1">+L6*$C6</f>
        <v>0</v>
      </c>
      <c r="L6" s="173">
        <f t="shared" ca="1" si="0"/>
        <v>0</v>
      </c>
      <c r="M6" s="175">
        <f ca="1">+N6*$D6</f>
        <v>0</v>
      </c>
      <c r="N6" s="173">
        <f t="shared" ca="1" si="0"/>
        <v>0</v>
      </c>
      <c r="O6" s="174">
        <f ca="1">+P6*$C6</f>
        <v>0</v>
      </c>
      <c r="P6" s="173">
        <f t="shared" ca="1" si="0"/>
        <v>0</v>
      </c>
      <c r="Q6" s="175">
        <f ca="1">+R6*$D6</f>
        <v>0</v>
      </c>
      <c r="R6" s="173">
        <f t="shared" ca="1" si="0"/>
        <v>0</v>
      </c>
      <c r="S6" s="174">
        <f ca="1">+T6*$C6</f>
        <v>0</v>
      </c>
      <c r="T6" s="173">
        <f t="shared" ca="1" si="0"/>
        <v>0</v>
      </c>
      <c r="U6" s="175">
        <f ca="1">+V6*$D6</f>
        <v>0</v>
      </c>
      <c r="V6" s="173">
        <f t="shared" ca="1" si="0"/>
        <v>0</v>
      </c>
      <c r="X6" s="176"/>
      <c r="Y6" s="176"/>
      <c r="Z6" s="177"/>
    </row>
    <row r="7" spans="1:26" s="187" customFormat="1" ht="10.9" customHeight="1">
      <c r="A7" s="178">
        <v>2</v>
      </c>
      <c r="B7" s="179" t="str">
        <f>VLOOKUP(A7,'[1]Orçamento Sintético'!A10:L349,4,FALSE)</f>
        <v>DEMOLIÇÃO</v>
      </c>
      <c r="C7" s="180"/>
      <c r="D7" s="180"/>
      <c r="E7" s="181">
        <f t="shared" ref="E7:E21" si="5">C7+D7</f>
        <v>0</v>
      </c>
      <c r="F7" s="182" t="e">
        <f t="shared" si="0"/>
        <v>#DIV/0!</v>
      </c>
      <c r="G7" s="183">
        <f t="shared" ref="G7" ca="1" si="6">+H7*$C7</f>
        <v>0</v>
      </c>
      <c r="H7" s="182">
        <f t="shared" ca="1" si="0"/>
        <v>0</v>
      </c>
      <c r="I7" s="185">
        <f t="shared" ref="I7" ca="1" si="7">+J7*$D7</f>
        <v>0</v>
      </c>
      <c r="J7" s="182">
        <f t="shared" ca="1" si="0"/>
        <v>0</v>
      </c>
      <c r="K7" s="183">
        <f t="shared" ref="K7" ca="1" si="8">+L7*$C7</f>
        <v>0</v>
      </c>
      <c r="L7" s="182">
        <f t="shared" ca="1" si="0"/>
        <v>0</v>
      </c>
      <c r="M7" s="185">
        <f t="shared" ref="M7" ca="1" si="9">+N7*$D7</f>
        <v>0</v>
      </c>
      <c r="N7" s="182">
        <f t="shared" ca="1" si="0"/>
        <v>0</v>
      </c>
      <c r="O7" s="183">
        <f t="shared" ref="O7" ca="1" si="10">+P7*$C7</f>
        <v>0</v>
      </c>
      <c r="P7" s="182">
        <f t="shared" ca="1" si="0"/>
        <v>0</v>
      </c>
      <c r="Q7" s="185">
        <f t="shared" ref="Q7" ca="1" si="11">+R7*$D7</f>
        <v>0</v>
      </c>
      <c r="R7" s="182">
        <f t="shared" ca="1" si="0"/>
        <v>0</v>
      </c>
      <c r="S7" s="183">
        <f t="shared" ref="S7" ca="1" si="12">+T7*$C7</f>
        <v>0</v>
      </c>
      <c r="T7" s="182">
        <f t="shared" ca="1" si="0"/>
        <v>0</v>
      </c>
      <c r="U7" s="185">
        <f t="shared" ref="U7" ca="1" si="13">+V7*$D7</f>
        <v>0</v>
      </c>
      <c r="V7" s="182">
        <f t="shared" ca="1" si="0"/>
        <v>0</v>
      </c>
      <c r="X7" s="176"/>
      <c r="Y7" s="176"/>
      <c r="Z7" s="177"/>
    </row>
    <row r="8" spans="1:26" s="177" customFormat="1" ht="10.9" customHeight="1">
      <c r="A8" s="170">
        <v>3</v>
      </c>
      <c r="B8" s="171" t="str">
        <f>VLOOKUP(A8,'[1]Orçamento Sintético'!A11:L350,4,FALSE)</f>
        <v>ESTRUTURA DE CONCRETO ARMADO</v>
      </c>
      <c r="C8" s="172"/>
      <c r="D8" s="172"/>
      <c r="E8" s="173">
        <f>C8+D8</f>
        <v>0</v>
      </c>
      <c r="F8" s="173" t="e">
        <f t="shared" si="0"/>
        <v>#DIV/0!</v>
      </c>
      <c r="G8" s="188">
        <f ca="1">+H8*$C8</f>
        <v>0</v>
      </c>
      <c r="H8" s="173">
        <f t="shared" ca="1" si="0"/>
        <v>0</v>
      </c>
      <c r="I8" s="172">
        <f ca="1">+J8*$D8</f>
        <v>0</v>
      </c>
      <c r="J8" s="173">
        <f t="shared" ca="1" si="0"/>
        <v>0</v>
      </c>
      <c r="K8" s="188">
        <f ca="1">+L8*$C8</f>
        <v>0</v>
      </c>
      <c r="L8" s="173">
        <f t="shared" ca="1" si="0"/>
        <v>0</v>
      </c>
      <c r="M8" s="185">
        <f t="shared" ref="M8" ca="1" si="14">+N8*$D8</f>
        <v>0</v>
      </c>
      <c r="N8" s="182">
        <f t="shared" ref="N8" ca="1" si="15">+M8/($E$24+$E$35)*100</f>
        <v>0</v>
      </c>
      <c r="O8" s="188">
        <f ca="1">+P8*$C8</f>
        <v>0</v>
      </c>
      <c r="P8" s="173">
        <f t="shared" ca="1" si="0"/>
        <v>0</v>
      </c>
      <c r="Q8" s="172">
        <f ca="1">+R8*$D8</f>
        <v>0</v>
      </c>
      <c r="R8" s="173">
        <f t="shared" ca="1" si="0"/>
        <v>0</v>
      </c>
      <c r="S8" s="188">
        <f ca="1">+T8*$C8</f>
        <v>0</v>
      </c>
      <c r="T8" s="173">
        <f t="shared" ca="1" si="0"/>
        <v>0</v>
      </c>
      <c r="U8" s="172">
        <f ca="1">+V8*$D8</f>
        <v>0</v>
      </c>
      <c r="V8" s="173">
        <f t="shared" ca="1" si="0"/>
        <v>0</v>
      </c>
      <c r="X8" s="176"/>
      <c r="Y8" s="176"/>
    </row>
    <row r="9" spans="1:26" s="177" customFormat="1" ht="10.9" customHeight="1">
      <c r="A9" s="189">
        <v>4</v>
      </c>
      <c r="B9" s="179" t="str">
        <f>VLOOKUP(A9,'[1]Orçamento Sintético'!A12:L351,4,FALSE)</f>
        <v>IMPERMEABILIZAÇÕES</v>
      </c>
      <c r="C9" s="180"/>
      <c r="D9" s="180"/>
      <c r="E9" s="181">
        <f t="shared" si="5"/>
        <v>0</v>
      </c>
      <c r="F9" s="182" t="e">
        <f t="shared" si="0"/>
        <v>#DIV/0!</v>
      </c>
      <c r="G9" s="183">
        <f t="shared" ref="G9" ca="1" si="16">+H9*$C9</f>
        <v>0</v>
      </c>
      <c r="H9" s="182">
        <f t="shared" ca="1" si="0"/>
        <v>0</v>
      </c>
      <c r="I9" s="172">
        <f ca="1">+J9*$D9</f>
        <v>0</v>
      </c>
      <c r="J9" s="173">
        <f t="shared" ref="J9" ca="1" si="17">+I9/($E$24+$E$35)*100</f>
        <v>0</v>
      </c>
      <c r="K9" s="183">
        <f t="shared" ref="K9" ca="1" si="18">+L9*$C9</f>
        <v>0</v>
      </c>
      <c r="L9" s="182">
        <f t="shared" ca="1" si="0"/>
        <v>0</v>
      </c>
      <c r="M9" s="185">
        <f t="shared" ref="M9" ca="1" si="19">+N9*$D9</f>
        <v>0</v>
      </c>
      <c r="N9" s="182">
        <f t="shared" ca="1" si="0"/>
        <v>0</v>
      </c>
      <c r="O9" s="183">
        <f t="shared" ref="O9" ca="1" si="20">+P9*$C9</f>
        <v>0</v>
      </c>
      <c r="P9" s="182">
        <f t="shared" ca="1" si="0"/>
        <v>0</v>
      </c>
      <c r="Q9" s="185">
        <f t="shared" ref="Q9" ca="1" si="21">+R9*$D9</f>
        <v>0</v>
      </c>
      <c r="R9" s="182">
        <f t="shared" ca="1" si="0"/>
        <v>0</v>
      </c>
      <c r="S9" s="183">
        <f t="shared" ref="S9" ca="1" si="22">+T9*$C9</f>
        <v>0</v>
      </c>
      <c r="T9" s="182">
        <f t="shared" ca="1" si="0"/>
        <v>0</v>
      </c>
      <c r="U9" s="185">
        <f t="shared" ref="U9" ca="1" si="23">+V9*$D9</f>
        <v>0</v>
      </c>
      <c r="V9" s="182">
        <f t="shared" ca="1" si="0"/>
        <v>0</v>
      </c>
      <c r="W9" s="190"/>
      <c r="X9" s="176"/>
      <c r="Y9" s="176"/>
    </row>
    <row r="10" spans="1:26" s="177" customFormat="1" ht="10.9" customHeight="1">
      <c r="A10" s="170">
        <v>5</v>
      </c>
      <c r="B10" s="171" t="str">
        <f>VLOOKUP(A10,'[1]Orçamento Sintético'!A13:L352,4,FALSE)</f>
        <v>ALVENARIA, VEDAÇÕES E DIVISÓRIAS</v>
      </c>
      <c r="C10" s="172"/>
      <c r="D10" s="172"/>
      <c r="E10" s="173">
        <f>C10+D10</f>
        <v>0</v>
      </c>
      <c r="F10" s="173" t="e">
        <f t="shared" si="0"/>
        <v>#DIV/0!</v>
      </c>
      <c r="G10" s="188">
        <f ca="1">+H10*$C10</f>
        <v>0</v>
      </c>
      <c r="H10" s="173">
        <f t="shared" ca="1" si="0"/>
        <v>0</v>
      </c>
      <c r="I10" s="172">
        <f ca="1">+J10*$D10</f>
        <v>0</v>
      </c>
      <c r="J10" s="173">
        <f t="shared" ref="J10" ca="1" si="24">+I10/($E$24+$E$35)*100</f>
        <v>0</v>
      </c>
      <c r="K10" s="188">
        <f ca="1">+L10*$C10</f>
        <v>0</v>
      </c>
      <c r="L10" s="173">
        <f t="shared" ca="1" si="0"/>
        <v>0</v>
      </c>
      <c r="M10" s="172">
        <f ca="1">+N10*$D10</f>
        <v>0</v>
      </c>
      <c r="N10" s="173">
        <f t="shared" ca="1" si="0"/>
        <v>0</v>
      </c>
      <c r="O10" s="188">
        <f ca="1">+P10*$C10</f>
        <v>0</v>
      </c>
      <c r="P10" s="173">
        <f t="shared" ca="1" si="0"/>
        <v>0</v>
      </c>
      <c r="Q10" s="172">
        <f ca="1">+R10*$D10</f>
        <v>0</v>
      </c>
      <c r="R10" s="173">
        <f t="shared" ca="1" si="0"/>
        <v>0</v>
      </c>
      <c r="S10" s="188">
        <f ca="1">+T10*$C10</f>
        <v>0</v>
      </c>
      <c r="T10" s="173">
        <f t="shared" ca="1" si="0"/>
        <v>0</v>
      </c>
      <c r="U10" s="172">
        <f ca="1">+V10*$D10</f>
        <v>0</v>
      </c>
      <c r="V10" s="173">
        <f t="shared" ca="1" si="0"/>
        <v>0</v>
      </c>
      <c r="W10" s="190"/>
      <c r="X10" s="176"/>
      <c r="Y10" s="176"/>
    </row>
    <row r="11" spans="1:26" s="177" customFormat="1" ht="10.9" customHeight="1">
      <c r="A11" s="178">
        <v>6</v>
      </c>
      <c r="B11" s="179" t="str">
        <f>VLOOKUP(A11,'[1]Orçamento Sintético'!A14:L353,4,FALSE)</f>
        <v>REVESTIMENTOS DE PAREDE</v>
      </c>
      <c r="C11" s="180"/>
      <c r="D11" s="180"/>
      <c r="E11" s="181">
        <f t="shared" si="5"/>
        <v>0</v>
      </c>
      <c r="F11" s="182" t="e">
        <f t="shared" si="0"/>
        <v>#DIV/0!</v>
      </c>
      <c r="G11" s="183">
        <f t="shared" ref="G11" ca="1" si="25">+H11*$C11</f>
        <v>0</v>
      </c>
      <c r="H11" s="182">
        <f t="shared" ca="1" si="0"/>
        <v>0</v>
      </c>
      <c r="I11" s="185">
        <f t="shared" ref="I11" ca="1" si="26">+J11*$D11</f>
        <v>0</v>
      </c>
      <c r="J11" s="182">
        <f t="shared" ca="1" si="0"/>
        <v>0</v>
      </c>
      <c r="K11" s="188">
        <f ca="1">+L11*$C11</f>
        <v>0</v>
      </c>
      <c r="L11" s="173">
        <f t="shared" ref="L11" ca="1" si="27">+K11/($E$24+$E$35)*100</f>
        <v>0</v>
      </c>
      <c r="M11" s="185">
        <f t="shared" ref="M11" ca="1" si="28">+N11*$D11</f>
        <v>0</v>
      </c>
      <c r="N11" s="182">
        <f t="shared" ca="1" si="0"/>
        <v>0</v>
      </c>
      <c r="O11" s="183">
        <f t="shared" ref="O11" ca="1" si="29">+P11*$C11</f>
        <v>0</v>
      </c>
      <c r="P11" s="182">
        <f t="shared" ca="1" si="0"/>
        <v>0</v>
      </c>
      <c r="Q11" s="185">
        <f t="shared" ref="Q11" ca="1" si="30">+R11*$D11</f>
        <v>0</v>
      </c>
      <c r="R11" s="182">
        <f t="shared" ca="1" si="0"/>
        <v>0</v>
      </c>
      <c r="S11" s="183">
        <f t="shared" ref="S11" ca="1" si="31">+T11*$C11</f>
        <v>0</v>
      </c>
      <c r="T11" s="182">
        <f t="shared" ca="1" si="0"/>
        <v>0</v>
      </c>
      <c r="U11" s="172">
        <f ca="1">+V11*$D11</f>
        <v>0</v>
      </c>
      <c r="V11" s="173">
        <f t="shared" ref="V11" ca="1" si="32">+U11/($E$24+$E$35)*100</f>
        <v>0</v>
      </c>
      <c r="W11" s="190"/>
      <c r="X11" s="176"/>
      <c r="Y11" s="176"/>
    </row>
    <row r="12" spans="1:26" s="177" customFormat="1" ht="10.9" customHeight="1">
      <c r="A12" s="170">
        <v>7</v>
      </c>
      <c r="B12" s="171" t="str">
        <f>VLOOKUP(A12,'[1]Orçamento Sintético'!A15:L354,4,FALSE)</f>
        <v>PISOS</v>
      </c>
      <c r="C12" s="172"/>
      <c r="D12" s="172"/>
      <c r="E12" s="173">
        <f>C12+D12</f>
        <v>0</v>
      </c>
      <c r="F12" s="173" t="e">
        <f t="shared" si="0"/>
        <v>#DIV/0!</v>
      </c>
      <c r="G12" s="188">
        <f ca="1">+H12*$C12</f>
        <v>0</v>
      </c>
      <c r="H12" s="173">
        <f t="shared" ca="1" si="0"/>
        <v>0</v>
      </c>
      <c r="I12" s="172">
        <f ca="1">+J12*$D12</f>
        <v>0</v>
      </c>
      <c r="J12" s="173">
        <f t="shared" ca="1" si="0"/>
        <v>0</v>
      </c>
      <c r="K12" s="188">
        <f ca="1">+L12*$C12</f>
        <v>0</v>
      </c>
      <c r="L12" s="173">
        <f t="shared" ca="1" si="0"/>
        <v>0</v>
      </c>
      <c r="M12" s="172">
        <f ca="1">+N12*$D12</f>
        <v>0</v>
      </c>
      <c r="N12" s="173">
        <f t="shared" ca="1" si="0"/>
        <v>0</v>
      </c>
      <c r="O12" s="188">
        <f ca="1">+P12*$C12</f>
        <v>0</v>
      </c>
      <c r="P12" s="173">
        <f t="shared" ca="1" si="0"/>
        <v>0</v>
      </c>
      <c r="Q12" s="172">
        <f ca="1">+R12*$D12</f>
        <v>0</v>
      </c>
      <c r="R12" s="173">
        <f t="shared" ca="1" si="0"/>
        <v>0</v>
      </c>
      <c r="S12" s="188">
        <f ca="1">+T12*$C12</f>
        <v>0</v>
      </c>
      <c r="T12" s="173">
        <f t="shared" ca="1" si="0"/>
        <v>0</v>
      </c>
      <c r="U12" s="172">
        <f ca="1">+V12*$D12</f>
        <v>0</v>
      </c>
      <c r="V12" s="173">
        <f t="shared" ca="1" si="0"/>
        <v>0</v>
      </c>
      <c r="W12" s="190"/>
      <c r="X12" s="176"/>
      <c r="Y12" s="176"/>
    </row>
    <row r="13" spans="1:26" s="177" customFormat="1" ht="10.9" customHeight="1">
      <c r="A13" s="189">
        <v>8</v>
      </c>
      <c r="B13" s="179" t="str">
        <f>VLOOKUP(A13,'[1]Orçamento Sintético'!A16:L355,4,FALSE)</f>
        <v>TETO</v>
      </c>
      <c r="C13" s="180"/>
      <c r="D13" s="180"/>
      <c r="E13" s="181">
        <f t="shared" si="5"/>
        <v>0</v>
      </c>
      <c r="F13" s="182" t="e">
        <f t="shared" si="0"/>
        <v>#DIV/0!</v>
      </c>
      <c r="G13" s="183">
        <f t="shared" ref="G13" ca="1" si="33">+H13*$C13</f>
        <v>0</v>
      </c>
      <c r="H13" s="182">
        <f t="shared" ca="1" si="0"/>
        <v>0</v>
      </c>
      <c r="I13" s="185">
        <f t="shared" ref="I13" ca="1" si="34">+J13*$D13</f>
        <v>0</v>
      </c>
      <c r="J13" s="182">
        <f t="shared" ca="1" si="0"/>
        <v>0</v>
      </c>
      <c r="K13" s="183">
        <f t="shared" ref="K13" ca="1" si="35">+L13*$C13</f>
        <v>0</v>
      </c>
      <c r="L13" s="182">
        <f t="shared" ca="1" si="0"/>
        <v>0</v>
      </c>
      <c r="M13" s="172">
        <f ca="1">+N13*$D13</f>
        <v>0</v>
      </c>
      <c r="N13" s="173">
        <f t="shared" ref="N13:N14" ca="1" si="36">+M13/($E$24+$E$35)*100</f>
        <v>0</v>
      </c>
      <c r="O13" s="183">
        <f t="shared" ref="O13" ca="1" si="37">+P13*$C13</f>
        <v>0</v>
      </c>
      <c r="P13" s="182">
        <f t="shared" ca="1" si="0"/>
        <v>0</v>
      </c>
      <c r="Q13" s="185">
        <f t="shared" ref="Q13" ca="1" si="38">+R13*$D13</f>
        <v>0</v>
      </c>
      <c r="R13" s="182">
        <f t="shared" ca="1" si="0"/>
        <v>0</v>
      </c>
      <c r="S13" s="183">
        <f t="shared" ref="S13" ca="1" si="39">+T13*$C13</f>
        <v>0</v>
      </c>
      <c r="T13" s="182">
        <f t="shared" ca="1" si="0"/>
        <v>0</v>
      </c>
      <c r="U13" s="185">
        <f t="shared" ref="U13" ca="1" si="40">+V13*$D13</f>
        <v>0</v>
      </c>
      <c r="V13" s="182">
        <f t="shared" ca="1" si="0"/>
        <v>0</v>
      </c>
      <c r="W13" s="190"/>
      <c r="X13" s="176"/>
      <c r="Y13" s="176"/>
    </row>
    <row r="14" spans="1:26" s="177" customFormat="1" ht="10.9" customHeight="1">
      <c r="A14" s="170">
        <v>9</v>
      </c>
      <c r="B14" s="171" t="str">
        <f>VLOOKUP(A14,'[1]Orçamento Sintético'!A17:L356,4,FALSE)</f>
        <v>ESQUADRIAS</v>
      </c>
      <c r="C14" s="172"/>
      <c r="D14" s="172"/>
      <c r="E14" s="173">
        <f>C14+D14</f>
        <v>0</v>
      </c>
      <c r="F14" s="173" t="e">
        <f t="shared" si="0"/>
        <v>#DIV/0!</v>
      </c>
      <c r="G14" s="188">
        <f ca="1">+H14*$C14</f>
        <v>0</v>
      </c>
      <c r="H14" s="173">
        <f t="shared" ca="1" si="0"/>
        <v>0</v>
      </c>
      <c r="I14" s="172">
        <f ca="1">+J14*$D14</f>
        <v>0</v>
      </c>
      <c r="J14" s="173">
        <f t="shared" ca="1" si="0"/>
        <v>0</v>
      </c>
      <c r="K14" s="188">
        <f ca="1">+L14*$C14</f>
        <v>0</v>
      </c>
      <c r="L14" s="173">
        <f t="shared" ca="1" si="0"/>
        <v>0</v>
      </c>
      <c r="M14" s="172">
        <f ca="1">+N14*$D14</f>
        <v>0</v>
      </c>
      <c r="N14" s="173">
        <f t="shared" ca="1" si="36"/>
        <v>0</v>
      </c>
      <c r="O14" s="188">
        <f ca="1">+P14*$C14</f>
        <v>0</v>
      </c>
      <c r="P14" s="173">
        <f t="shared" ca="1" si="0"/>
        <v>0</v>
      </c>
      <c r="Q14" s="172">
        <f ca="1">+R14*$D14</f>
        <v>0</v>
      </c>
      <c r="R14" s="173">
        <f t="shared" ca="1" si="0"/>
        <v>0</v>
      </c>
      <c r="S14" s="188">
        <f ca="1">+T14*$C14</f>
        <v>0</v>
      </c>
      <c r="T14" s="173">
        <f t="shared" ca="1" si="0"/>
        <v>0</v>
      </c>
      <c r="U14" s="172">
        <f ca="1">+V14*$D14</f>
        <v>0</v>
      </c>
      <c r="V14" s="173">
        <f t="shared" ca="1" si="0"/>
        <v>0</v>
      </c>
      <c r="W14" s="190"/>
      <c r="X14" s="176"/>
      <c r="Y14" s="176"/>
    </row>
    <row r="15" spans="1:26" s="177" customFormat="1" ht="10.9" customHeight="1">
      <c r="A15" s="178">
        <v>10</v>
      </c>
      <c r="B15" s="179" t="str">
        <f>VLOOKUP(A15,'[1]Orçamento Sintético'!A18:L357,4,FALSE)</f>
        <v>PINTURAS</v>
      </c>
      <c r="C15" s="180"/>
      <c r="D15" s="180"/>
      <c r="E15" s="181">
        <f t="shared" si="5"/>
        <v>0</v>
      </c>
      <c r="F15" s="182" t="e">
        <f t="shared" si="0"/>
        <v>#DIV/0!</v>
      </c>
      <c r="G15" s="183">
        <f t="shared" ref="G15" ca="1" si="41">+H15*$C15</f>
        <v>0</v>
      </c>
      <c r="H15" s="182">
        <f t="shared" ca="1" si="0"/>
        <v>0</v>
      </c>
      <c r="I15" s="185">
        <f t="shared" ref="I15" ca="1" si="42">+J15*$D15</f>
        <v>0</v>
      </c>
      <c r="J15" s="182">
        <f t="shared" ca="1" si="0"/>
        <v>0</v>
      </c>
      <c r="K15" s="183">
        <f t="shared" ref="K15" ca="1" si="43">+L15*$C15</f>
        <v>0</v>
      </c>
      <c r="L15" s="182">
        <f t="shared" ca="1" si="0"/>
        <v>0</v>
      </c>
      <c r="M15" s="185">
        <f t="shared" ref="M15" ca="1" si="44">+N15*$D15</f>
        <v>0</v>
      </c>
      <c r="N15" s="182">
        <f t="shared" ca="1" si="0"/>
        <v>0</v>
      </c>
      <c r="O15" s="183">
        <f t="shared" ref="O15" ca="1" si="45">+P15*$C15</f>
        <v>0</v>
      </c>
      <c r="P15" s="182">
        <f t="shared" ca="1" si="0"/>
        <v>0</v>
      </c>
      <c r="Q15" s="185">
        <f t="shared" ref="Q15" ca="1" si="46">+R15*$D15</f>
        <v>0</v>
      </c>
      <c r="R15" s="182">
        <f t="shared" ca="1" si="0"/>
        <v>0</v>
      </c>
      <c r="S15" s="183">
        <f t="shared" ref="S15" ca="1" si="47">+T15*$C15</f>
        <v>0</v>
      </c>
      <c r="T15" s="182">
        <f t="shared" ca="1" si="0"/>
        <v>0</v>
      </c>
      <c r="U15" s="185">
        <f t="shared" ref="U15" ca="1" si="48">+V15*$D15</f>
        <v>0</v>
      </c>
      <c r="V15" s="182">
        <f t="shared" ca="1" si="0"/>
        <v>0</v>
      </c>
      <c r="W15" s="190"/>
      <c r="X15" s="176"/>
      <c r="Y15" s="176"/>
    </row>
    <row r="16" spans="1:26" s="177" customFormat="1" ht="10.9" customHeight="1">
      <c r="A16" s="170">
        <v>11</v>
      </c>
      <c r="B16" s="171" t="str">
        <f>VLOOKUP(A16,'[1]Orçamento Sintético'!A19:L358,4,FALSE)</f>
        <v>INSTALAÇÕES HIDROSSANITÁRIAS</v>
      </c>
      <c r="C16" s="172"/>
      <c r="D16" s="172"/>
      <c r="E16" s="173">
        <f>C16+D16</f>
        <v>0</v>
      </c>
      <c r="F16" s="173" t="e">
        <f t="shared" si="0"/>
        <v>#DIV/0!</v>
      </c>
      <c r="G16" s="188">
        <f ca="1">+H16*$C16</f>
        <v>0</v>
      </c>
      <c r="H16" s="173">
        <f t="shared" ca="1" si="0"/>
        <v>0</v>
      </c>
      <c r="I16" s="172">
        <f ca="1">+J16*$D16</f>
        <v>0</v>
      </c>
      <c r="J16" s="173">
        <f t="shared" ca="1" si="0"/>
        <v>0</v>
      </c>
      <c r="K16" s="188">
        <f ca="1">+L16*$C16</f>
        <v>0</v>
      </c>
      <c r="L16" s="173">
        <f t="shared" ca="1" si="0"/>
        <v>0</v>
      </c>
      <c r="M16" s="172">
        <f ca="1">+N16*$D16</f>
        <v>0</v>
      </c>
      <c r="N16" s="173">
        <f t="shared" ca="1" si="0"/>
        <v>0</v>
      </c>
      <c r="O16" s="188">
        <f ca="1">+P16*$C16</f>
        <v>0</v>
      </c>
      <c r="P16" s="173">
        <f t="shared" ca="1" si="0"/>
        <v>0</v>
      </c>
      <c r="Q16" s="172">
        <f ca="1">+R16*$D16</f>
        <v>0</v>
      </c>
      <c r="R16" s="173">
        <f t="shared" ca="1" si="0"/>
        <v>0</v>
      </c>
      <c r="S16" s="188">
        <f ca="1">+T16*$C16</f>
        <v>0</v>
      </c>
      <c r="T16" s="173">
        <f t="shared" ca="1" si="0"/>
        <v>0</v>
      </c>
      <c r="U16" s="172">
        <f ca="1">+V16*$D16</f>
        <v>0</v>
      </c>
      <c r="V16" s="173">
        <f t="shared" ca="1" si="0"/>
        <v>0</v>
      </c>
      <c r="W16" s="190"/>
      <c r="X16" s="176"/>
      <c r="Y16" s="176"/>
    </row>
    <row r="17" spans="1:25" s="177" customFormat="1" ht="10.9" customHeight="1">
      <c r="A17" s="189">
        <v>12</v>
      </c>
      <c r="B17" s="179" t="str">
        <f>VLOOKUP(A17,'[1]Orçamento Sintético'!A20:L359,4,FALSE)</f>
        <v>INSTALAÇÕES ELÉTRICAS</v>
      </c>
      <c r="C17" s="180"/>
      <c r="D17" s="180"/>
      <c r="E17" s="181">
        <f t="shared" si="5"/>
        <v>0</v>
      </c>
      <c r="F17" s="182" t="e">
        <f t="shared" si="0"/>
        <v>#DIV/0!</v>
      </c>
      <c r="G17" s="188">
        <f ca="1">+H17*$C17</f>
        <v>0</v>
      </c>
      <c r="H17" s="173">
        <f t="shared" ref="H17" ca="1" si="49">+G17/($E$24+$E$35)*100</f>
        <v>0</v>
      </c>
      <c r="I17" s="185">
        <f t="shared" ref="I17" ca="1" si="50">+J17*$D17</f>
        <v>0</v>
      </c>
      <c r="J17" s="182">
        <f t="shared" ca="1" si="0"/>
        <v>0</v>
      </c>
      <c r="K17" s="183">
        <f t="shared" ref="K17" ca="1" si="51">+L17*$C17</f>
        <v>0</v>
      </c>
      <c r="L17" s="182">
        <f t="shared" ca="1" si="0"/>
        <v>0</v>
      </c>
      <c r="M17" s="185">
        <f t="shared" ref="M17" ca="1" si="52">+N17*$D17</f>
        <v>0</v>
      </c>
      <c r="N17" s="182">
        <f t="shared" ca="1" si="0"/>
        <v>0</v>
      </c>
      <c r="O17" s="183">
        <f t="shared" ref="O17" ca="1" si="53">+P17*$C17</f>
        <v>0</v>
      </c>
      <c r="P17" s="182">
        <f t="shared" ca="1" si="0"/>
        <v>0</v>
      </c>
      <c r="Q17" s="185">
        <f t="shared" ref="Q17" ca="1" si="54">+R17*$D17</f>
        <v>0</v>
      </c>
      <c r="R17" s="182">
        <f t="shared" ca="1" si="0"/>
        <v>0</v>
      </c>
      <c r="S17" s="183">
        <f t="shared" ref="S17" ca="1" si="55">+T17*$C17</f>
        <v>0</v>
      </c>
      <c r="T17" s="182">
        <f t="shared" ca="1" si="0"/>
        <v>0</v>
      </c>
      <c r="U17" s="185">
        <f t="shared" ref="U17" ca="1" si="56">+V17*$D17</f>
        <v>0</v>
      </c>
      <c r="V17" s="182">
        <f t="shared" ca="1" si="0"/>
        <v>0</v>
      </c>
      <c r="W17" s="190"/>
      <c r="X17" s="176"/>
      <c r="Y17" s="176"/>
    </row>
    <row r="18" spans="1:25" s="177" customFormat="1" ht="10.9" customHeight="1">
      <c r="A18" s="170">
        <v>13</v>
      </c>
      <c r="B18" s="171" t="str">
        <f>VLOOKUP(A18,'[1]Orçamento Sintético'!A21:L360,4,FALSE)</f>
        <v>EXAUSTOR</v>
      </c>
      <c r="C18" s="172"/>
      <c r="D18" s="172"/>
      <c r="E18" s="173">
        <f>C18+D18</f>
        <v>0</v>
      </c>
      <c r="F18" s="173" t="e">
        <f t="shared" si="0"/>
        <v>#DIV/0!</v>
      </c>
      <c r="G18" s="188">
        <f ca="1">+H18*$C18</f>
        <v>0</v>
      </c>
      <c r="H18" s="173">
        <f t="shared" ca="1" si="0"/>
        <v>0</v>
      </c>
      <c r="I18" s="172">
        <f ca="1">+J18*$D18</f>
        <v>0</v>
      </c>
      <c r="J18" s="173">
        <f t="shared" ca="1" si="0"/>
        <v>0</v>
      </c>
      <c r="K18" s="188">
        <f ca="1">+L18*$C18</f>
        <v>0</v>
      </c>
      <c r="L18" s="173">
        <f t="shared" ca="1" si="0"/>
        <v>0</v>
      </c>
      <c r="M18" s="172">
        <f ca="1">+N18*$D18</f>
        <v>0</v>
      </c>
      <c r="N18" s="173">
        <f t="shared" ca="1" si="0"/>
        <v>0</v>
      </c>
      <c r="O18" s="188">
        <f ca="1">+P18*$C18</f>
        <v>0</v>
      </c>
      <c r="P18" s="173">
        <f t="shared" ca="1" si="0"/>
        <v>0</v>
      </c>
      <c r="Q18" s="172">
        <f ca="1">+R18*$D18</f>
        <v>0</v>
      </c>
      <c r="R18" s="173">
        <f t="shared" ca="1" si="0"/>
        <v>0</v>
      </c>
      <c r="S18" s="188">
        <f ca="1">+T18*$C18</f>
        <v>0</v>
      </c>
      <c r="T18" s="173">
        <f t="shared" ca="1" si="0"/>
        <v>0</v>
      </c>
      <c r="U18" s="172">
        <f ca="1">+V18*$D18</f>
        <v>0</v>
      </c>
      <c r="V18" s="173">
        <f t="shared" ca="1" si="0"/>
        <v>0</v>
      </c>
      <c r="W18" s="190"/>
      <c r="X18" s="176"/>
      <c r="Y18" s="176"/>
    </row>
    <row r="19" spans="1:25" s="177" customFormat="1" ht="10.9" customHeight="1">
      <c r="A19" s="178">
        <v>14</v>
      </c>
      <c r="B19" s="179" t="str">
        <f>VLOOKUP(A19,'[1]Orçamento Sintético'!A22:L361,4,FALSE)</f>
        <v>ACESSIBILIDADE</v>
      </c>
      <c r="C19" s="180"/>
      <c r="D19" s="180"/>
      <c r="E19" s="181">
        <f t="shared" si="5"/>
        <v>0</v>
      </c>
      <c r="F19" s="182" t="e">
        <f t="shared" si="0"/>
        <v>#DIV/0!</v>
      </c>
      <c r="G19" s="183">
        <f t="shared" ref="G19" ca="1" si="57">+H19*$C19</f>
        <v>0</v>
      </c>
      <c r="H19" s="182">
        <f t="shared" ca="1" si="0"/>
        <v>0</v>
      </c>
      <c r="I19" s="185">
        <f t="shared" ref="I19" ca="1" si="58">+J19*$D19</f>
        <v>0</v>
      </c>
      <c r="J19" s="182">
        <f t="shared" ca="1" si="0"/>
        <v>0</v>
      </c>
      <c r="K19" s="183">
        <f t="shared" ref="K19" ca="1" si="59">+L19*$C19</f>
        <v>0</v>
      </c>
      <c r="L19" s="182">
        <f t="shared" ca="1" si="0"/>
        <v>0</v>
      </c>
      <c r="M19" s="185">
        <f t="shared" ref="M19" ca="1" si="60">+N19*$D19</f>
        <v>0</v>
      </c>
      <c r="N19" s="182">
        <f t="shared" ca="1" si="0"/>
        <v>0</v>
      </c>
      <c r="O19" s="183">
        <f t="shared" ref="O19" ca="1" si="61">+P19*$C19</f>
        <v>0</v>
      </c>
      <c r="P19" s="182">
        <f t="shared" ca="1" si="0"/>
        <v>0</v>
      </c>
      <c r="Q19" s="185">
        <f t="shared" ref="Q19" ca="1" si="62">+R19*$D19</f>
        <v>0</v>
      </c>
      <c r="R19" s="182">
        <f t="shared" ca="1" si="0"/>
        <v>0</v>
      </c>
      <c r="S19" s="183">
        <f t="shared" ref="S19" ca="1" si="63">+T19*$C19</f>
        <v>0</v>
      </c>
      <c r="T19" s="182">
        <f t="shared" ca="1" si="0"/>
        <v>0</v>
      </c>
      <c r="U19" s="185">
        <f t="shared" ref="U19" ca="1" si="64">+V19*$D19</f>
        <v>0</v>
      </c>
      <c r="V19" s="182">
        <f t="shared" ca="1" si="0"/>
        <v>0</v>
      </c>
      <c r="W19" s="190"/>
      <c r="X19" s="176"/>
      <c r="Y19" s="176"/>
    </row>
    <row r="20" spans="1:25" s="177" customFormat="1" ht="10.9" customHeight="1">
      <c r="A20" s="170">
        <v>15</v>
      </c>
      <c r="B20" s="171" t="str">
        <f>VLOOKUP(A20,'[1]Orçamento Sintético'!A23:L362,4,FALSE)</f>
        <v>RODAPÉS, SOLEIRAS, PEITORIS E PINGADEIRAS</v>
      </c>
      <c r="C20" s="172"/>
      <c r="D20" s="172"/>
      <c r="E20" s="173">
        <f>C20+D20</f>
        <v>0</v>
      </c>
      <c r="F20" s="173" t="e">
        <f t="shared" si="0"/>
        <v>#DIV/0!</v>
      </c>
      <c r="G20" s="188">
        <f ca="1">+H20*$C20</f>
        <v>0</v>
      </c>
      <c r="H20" s="173">
        <f t="shared" ca="1" si="0"/>
        <v>0</v>
      </c>
      <c r="I20" s="172">
        <f ca="1">+J20*$D20</f>
        <v>0</v>
      </c>
      <c r="J20" s="173">
        <f t="shared" ca="1" si="0"/>
        <v>0</v>
      </c>
      <c r="K20" s="188">
        <f ca="1">+L20*$C20</f>
        <v>0</v>
      </c>
      <c r="L20" s="173">
        <f t="shared" ca="1" si="0"/>
        <v>0</v>
      </c>
      <c r="M20" s="172">
        <f ca="1">+N20*$D20</f>
        <v>0</v>
      </c>
      <c r="N20" s="173">
        <f t="shared" ca="1" si="0"/>
        <v>0</v>
      </c>
      <c r="O20" s="183">
        <f t="shared" ref="O20" ca="1" si="65">+P20*$C20</f>
        <v>0</v>
      </c>
      <c r="P20" s="182">
        <f t="shared" ref="P20" ca="1" si="66">+O20/($E$24+$E$35)*100</f>
        <v>0</v>
      </c>
      <c r="Q20" s="172">
        <f ca="1">+R20*$D20</f>
        <v>0</v>
      </c>
      <c r="R20" s="173">
        <f t="shared" ca="1" si="0"/>
        <v>0</v>
      </c>
      <c r="S20" s="188">
        <f ca="1">+T20*$C20</f>
        <v>0</v>
      </c>
      <c r="T20" s="173">
        <f t="shared" ca="1" si="0"/>
        <v>0</v>
      </c>
      <c r="U20" s="172">
        <f ca="1">+V20*$D20</f>
        <v>0</v>
      </c>
      <c r="V20" s="173">
        <f t="shared" ca="1" si="0"/>
        <v>0</v>
      </c>
      <c r="W20" s="190"/>
      <c r="X20" s="176"/>
      <c r="Y20" s="176"/>
    </row>
    <row r="21" spans="1:25" s="177" customFormat="1" ht="10.9" customHeight="1">
      <c r="A21" s="189">
        <v>16</v>
      </c>
      <c r="B21" s="179" t="str">
        <f>VLOOKUP(A21,'[1]Orçamento Sintético'!A24:L363,4,FALSE)</f>
        <v>SERRALHERIA</v>
      </c>
      <c r="C21" s="180"/>
      <c r="D21" s="180"/>
      <c r="E21" s="181">
        <f t="shared" si="5"/>
        <v>0</v>
      </c>
      <c r="F21" s="182" t="e">
        <f t="shared" si="0"/>
        <v>#DIV/0!</v>
      </c>
      <c r="G21" s="183">
        <f t="shared" ref="G21" ca="1" si="67">+H21*$C21</f>
        <v>0</v>
      </c>
      <c r="H21" s="182">
        <f t="shared" ca="1" si="0"/>
        <v>0</v>
      </c>
      <c r="I21" s="185">
        <f t="shared" ref="I21" ca="1" si="68">+J21*$D21</f>
        <v>0</v>
      </c>
      <c r="J21" s="182">
        <f t="shared" ca="1" si="0"/>
        <v>0</v>
      </c>
      <c r="K21" s="183">
        <f t="shared" ref="K21" ca="1" si="69">+L21*$C21</f>
        <v>0</v>
      </c>
      <c r="L21" s="182">
        <f t="shared" ca="1" si="0"/>
        <v>0</v>
      </c>
      <c r="M21" s="185">
        <f t="shared" ref="M21" ca="1" si="70">+N21*$D21</f>
        <v>0</v>
      </c>
      <c r="N21" s="182">
        <f t="shared" ca="1" si="0"/>
        <v>0</v>
      </c>
      <c r="O21" s="183">
        <f t="shared" ref="O21" ca="1" si="71">+P21*$C21</f>
        <v>0</v>
      </c>
      <c r="P21" s="182">
        <f t="shared" ca="1" si="0"/>
        <v>0</v>
      </c>
      <c r="Q21" s="185">
        <f t="shared" ref="Q21" ca="1" si="72">+R21*$D21</f>
        <v>0</v>
      </c>
      <c r="R21" s="182">
        <f t="shared" ca="1" si="0"/>
        <v>0</v>
      </c>
      <c r="S21" s="183">
        <f t="shared" ref="S21" ca="1" si="73">+T21*$C21</f>
        <v>0</v>
      </c>
      <c r="T21" s="182">
        <f t="shared" ca="1" si="0"/>
        <v>0</v>
      </c>
      <c r="U21" s="185">
        <f t="shared" ref="U21" ca="1" si="74">+V21*$D21</f>
        <v>0</v>
      </c>
      <c r="V21" s="182">
        <f t="shared" ca="1" si="0"/>
        <v>0</v>
      </c>
      <c r="W21" s="190"/>
      <c r="X21" s="176"/>
      <c r="Y21" s="176"/>
    </row>
    <row r="22" spans="1:25" s="177" customFormat="1" ht="10.9" customHeight="1">
      <c r="A22" s="170">
        <v>17</v>
      </c>
      <c r="B22" s="171" t="str">
        <f>VLOOKUP(A22,'[1]Orçamento Sintético'!A25:L364,4,FALSE)</f>
        <v>COMPLEMENTAÇÃO DA OBRA</v>
      </c>
      <c r="C22" s="172"/>
      <c r="D22" s="172"/>
      <c r="E22" s="173">
        <f>C22+D22</f>
        <v>0</v>
      </c>
      <c r="F22" s="173" t="e">
        <f t="shared" si="0"/>
        <v>#DIV/0!</v>
      </c>
      <c r="G22" s="188">
        <f ca="1">+H22*$C22</f>
        <v>0</v>
      </c>
      <c r="H22" s="173">
        <f t="shared" ca="1" si="0"/>
        <v>0</v>
      </c>
      <c r="I22" s="172">
        <f ca="1">+J22*$D22</f>
        <v>0</v>
      </c>
      <c r="J22" s="173">
        <f t="shared" ca="1" si="0"/>
        <v>0</v>
      </c>
      <c r="K22" s="188">
        <f ca="1">+L22*$C22</f>
        <v>0</v>
      </c>
      <c r="L22" s="173">
        <f t="shared" ca="1" si="0"/>
        <v>0</v>
      </c>
      <c r="M22" s="172">
        <f ca="1">+N22*$D22</f>
        <v>0</v>
      </c>
      <c r="N22" s="173">
        <f t="shared" ca="1" si="0"/>
        <v>0</v>
      </c>
      <c r="O22" s="188">
        <f ca="1">+P22*$C22</f>
        <v>0</v>
      </c>
      <c r="P22" s="173">
        <f t="shared" ca="1" si="0"/>
        <v>0</v>
      </c>
      <c r="Q22" s="172">
        <f ca="1">+R22*$D22</f>
        <v>0</v>
      </c>
      <c r="R22" s="173">
        <f t="shared" ca="1" si="0"/>
        <v>0</v>
      </c>
      <c r="S22" s="188">
        <f ca="1">+T22*$C22</f>
        <v>0</v>
      </c>
      <c r="T22" s="173">
        <f t="shared" ca="1" si="0"/>
        <v>0</v>
      </c>
      <c r="U22" s="185">
        <f t="shared" ref="U22" ca="1" si="75">+V22*$D22</f>
        <v>0</v>
      </c>
      <c r="V22" s="182">
        <f t="shared" ref="V22" ca="1" si="76">+U22/($E$24+$E$35)*100</f>
        <v>0</v>
      </c>
      <c r="W22" s="190"/>
      <c r="X22" s="176"/>
      <c r="Y22" s="176"/>
    </row>
    <row r="23" spans="1:25" s="177" customFormat="1" ht="10.9" customHeight="1">
      <c r="A23" s="170"/>
      <c r="B23" s="191"/>
      <c r="C23" s="192"/>
      <c r="D23" s="192"/>
      <c r="E23" s="193"/>
      <c r="F23" s="193"/>
      <c r="G23" s="194"/>
      <c r="H23" s="195"/>
      <c r="I23" s="196"/>
      <c r="J23" s="197"/>
      <c r="K23" s="198"/>
      <c r="L23" s="199"/>
      <c r="M23" s="196"/>
      <c r="N23" s="197"/>
      <c r="O23" s="198"/>
      <c r="P23" s="199"/>
      <c r="Q23" s="196"/>
      <c r="R23" s="200"/>
      <c r="S23" s="194"/>
      <c r="T23" s="199"/>
      <c r="U23" s="196"/>
      <c r="V23" s="197"/>
      <c r="X23" s="176"/>
      <c r="Y23" s="176"/>
    </row>
    <row r="24" spans="1:25" s="147" customFormat="1" ht="10.9" customHeight="1">
      <c r="A24" s="201"/>
      <c r="B24" s="202" t="s">
        <v>578</v>
      </c>
      <c r="C24" s="203">
        <f>TRUNC(SUM(C6:C22),2)</f>
        <v>0</v>
      </c>
      <c r="D24" s="203">
        <f>TRUNC(SUM(D6:D22),2)</f>
        <v>0</v>
      </c>
      <c r="E24" s="203">
        <f>TRUNC(SUM(E6:E22),2)</f>
        <v>0</v>
      </c>
      <c r="F24" s="204" t="e">
        <f>SUM(F6:F22)</f>
        <v>#DIV/0!</v>
      </c>
      <c r="G24" s="205"/>
      <c r="H24" s="206"/>
      <c r="I24" s="207"/>
      <c r="J24" s="208"/>
      <c r="K24" s="209"/>
      <c r="L24" s="207"/>
      <c r="M24" s="207"/>
      <c r="N24" s="208"/>
      <c r="O24" s="209"/>
      <c r="P24" s="207"/>
      <c r="Q24" s="207"/>
      <c r="R24" s="192"/>
      <c r="S24" s="205"/>
      <c r="T24" s="207"/>
      <c r="U24" s="207"/>
      <c r="V24" s="208"/>
      <c r="X24" s="148"/>
      <c r="Y24" s="148"/>
    </row>
    <row r="25" spans="1:25" s="177" customFormat="1" ht="10.9" customHeight="1">
      <c r="A25" s="210"/>
      <c r="B25" s="150"/>
      <c r="C25" s="211"/>
      <c r="D25" s="212"/>
      <c r="E25" s="212"/>
      <c r="F25" s="212"/>
      <c r="G25" s="213"/>
      <c r="H25" s="8"/>
      <c r="I25" s="214"/>
      <c r="J25" s="215"/>
      <c r="K25" s="216"/>
      <c r="L25" s="217"/>
      <c r="M25" s="214"/>
      <c r="N25" s="215"/>
      <c r="O25" s="216"/>
      <c r="P25" s="217"/>
      <c r="Q25" s="214"/>
      <c r="R25" s="218"/>
      <c r="S25" s="213"/>
      <c r="T25" s="217"/>
      <c r="U25" s="214"/>
      <c r="V25" s="215"/>
      <c r="X25" s="148"/>
      <c r="Y25" s="148"/>
    </row>
    <row r="26" spans="1:25" s="177" customFormat="1" ht="10.9" customHeight="1">
      <c r="A26" s="210"/>
      <c r="B26" s="150" t="s">
        <v>525</v>
      </c>
      <c r="C26" s="211"/>
      <c r="D26" s="212"/>
      <c r="E26" s="212"/>
      <c r="F26" s="212"/>
      <c r="G26" s="219">
        <f ca="1">SUM(G6:G22)</f>
        <v>0</v>
      </c>
      <c r="H26" s="220" t="e">
        <f ca="1">+G26/$C24</f>
        <v>#DIV/0!</v>
      </c>
      <c r="I26" s="217"/>
      <c r="J26" s="221"/>
      <c r="K26" s="219">
        <f ca="1">SUM(K6:K22)</f>
        <v>0</v>
      </c>
      <c r="L26" s="220" t="e">
        <f ca="1">+K26/$C24</f>
        <v>#DIV/0!</v>
      </c>
      <c r="M26" s="217"/>
      <c r="N26" s="221"/>
      <c r="O26" s="222">
        <f ca="1">SUM(O6:O22)</f>
        <v>0</v>
      </c>
      <c r="P26" s="220" t="e">
        <f ca="1">+O26/$C24</f>
        <v>#DIV/0!</v>
      </c>
      <c r="Q26" s="217"/>
      <c r="R26" s="221"/>
      <c r="S26" s="219">
        <f ca="1">SUM(S6:S22)</f>
        <v>0</v>
      </c>
      <c r="T26" s="220" t="e">
        <f ca="1">+S26/$C24</f>
        <v>#DIV/0!</v>
      </c>
      <c r="U26" s="217"/>
      <c r="V26" s="221"/>
      <c r="X26" s="148"/>
      <c r="Y26" s="148"/>
    </row>
    <row r="27" spans="1:25" s="177" customFormat="1" ht="10.9" customHeight="1">
      <c r="A27" s="210"/>
      <c r="B27" s="150" t="s">
        <v>524</v>
      </c>
      <c r="C27" s="211"/>
      <c r="D27" s="212"/>
      <c r="E27" s="212"/>
      <c r="F27" s="212"/>
      <c r="G27" s="213"/>
      <c r="H27" s="8"/>
      <c r="I27" s="223">
        <f ca="1">SUM(I6:I22)</f>
        <v>0</v>
      </c>
      <c r="J27" s="224" t="e">
        <f ca="1">+I27/$D24</f>
        <v>#DIV/0!</v>
      </c>
      <c r="K27" s="213"/>
      <c r="L27" s="8"/>
      <c r="M27" s="223">
        <f ca="1">SUM(M6:M22)</f>
        <v>0</v>
      </c>
      <c r="N27" s="224" t="e">
        <f ca="1">+M27/$D24</f>
        <v>#DIV/0!</v>
      </c>
      <c r="O27" s="216"/>
      <c r="P27" s="8"/>
      <c r="Q27" s="223">
        <f ca="1">SUM(Q6:Q22)</f>
        <v>0</v>
      </c>
      <c r="R27" s="224" t="e">
        <f ca="1">+Q27/$D24</f>
        <v>#DIV/0!</v>
      </c>
      <c r="S27" s="213"/>
      <c r="T27" s="8"/>
      <c r="U27" s="223">
        <f ca="1">SUM(U6:U22)</f>
        <v>0</v>
      </c>
      <c r="V27" s="224" t="e">
        <f ca="1">+U27/$D24</f>
        <v>#DIV/0!</v>
      </c>
      <c r="X27" s="148"/>
      <c r="Y27" s="148"/>
    </row>
    <row r="28" spans="1:25" s="177" customFormat="1" ht="10.9" customHeight="1">
      <c r="A28" s="210"/>
      <c r="B28" s="150"/>
      <c r="C28" s="211"/>
      <c r="D28" s="212"/>
      <c r="E28" s="212"/>
      <c r="F28" s="212"/>
      <c r="G28" s="213"/>
      <c r="H28" s="8"/>
      <c r="I28" s="214"/>
      <c r="J28" s="215"/>
      <c r="K28" s="216"/>
      <c r="L28" s="217"/>
      <c r="M28" s="214"/>
      <c r="N28" s="215"/>
      <c r="O28" s="216"/>
      <c r="P28" s="217"/>
      <c r="Q28" s="214"/>
      <c r="R28" s="218"/>
      <c r="S28" s="213"/>
      <c r="T28" s="217"/>
      <c r="U28" s="214"/>
      <c r="V28" s="215"/>
      <c r="X28" s="148"/>
      <c r="Y28" s="148"/>
    </row>
    <row r="29" spans="1:25" s="177" customFormat="1" ht="10.9" customHeight="1">
      <c r="A29" s="210"/>
      <c r="B29" s="150" t="s">
        <v>579</v>
      </c>
      <c r="C29" s="203">
        <f>TRUNC(+C24+C24*'[1]Orçamento Sintético'!$F$332/100,2)</f>
        <v>0</v>
      </c>
      <c r="D29" s="212"/>
      <c r="E29" s="212"/>
      <c r="F29" s="225"/>
      <c r="G29" s="203">
        <f ca="1">TRUNC(+G26+G26*'[1]Orçamento Sintético'!$F$332/100,2)</f>
        <v>0</v>
      </c>
      <c r="H29" s="220"/>
      <c r="I29" s="217"/>
      <c r="J29" s="221"/>
      <c r="K29" s="203">
        <f ca="1">TRUNC(+K26+K26*'[1]Orçamento Sintético'!$F$332/100,2)</f>
        <v>0</v>
      </c>
      <c r="L29" s="220"/>
      <c r="M29" s="217"/>
      <c r="N29" s="221"/>
      <c r="O29" s="226">
        <f ca="1">TRUNC(+O26+O26*'[1]Orçamento Sintético'!$F$332/100,2)</f>
        <v>0</v>
      </c>
      <c r="P29" s="220"/>
      <c r="Q29" s="217"/>
      <c r="R29" s="221"/>
      <c r="S29" s="203">
        <f ca="1">TRUNC(+S26+S26*'[1]Orçamento Sintético'!$F$332/100,2)</f>
        <v>0</v>
      </c>
      <c r="T29" s="220"/>
      <c r="U29" s="217"/>
      <c r="V29" s="221"/>
      <c r="W29" s="148"/>
      <c r="X29" s="148"/>
      <c r="Y29" s="148"/>
    </row>
    <row r="30" spans="1:25" s="177" customFormat="1" ht="10.9" customHeight="1">
      <c r="A30" s="210"/>
      <c r="B30" s="150" t="s">
        <v>580</v>
      </c>
      <c r="C30" s="211"/>
      <c r="D30" s="203">
        <f>TRUNC(+D24+D24*'[1]Orçamento Sintético'!$F$332/100,2)</f>
        <v>0</v>
      </c>
      <c r="E30" s="203">
        <f>SUM(C29,D30)</f>
        <v>0</v>
      </c>
      <c r="F30" s="212"/>
      <c r="G30" s="213"/>
      <c r="H30" s="227"/>
      <c r="I30" s="203">
        <f ca="1">TRUNC(+I27+I27*'[1]Orçamento Sintético'!$F$332/100,2)</f>
        <v>0</v>
      </c>
      <c r="J30" s="224"/>
      <c r="K30" s="213"/>
      <c r="L30" s="227"/>
      <c r="M30" s="203">
        <f ca="1">TRUNC(+M27+M27*'[1]Orçamento Sintético'!$F$332/100,2)</f>
        <v>0</v>
      </c>
      <c r="N30" s="224"/>
      <c r="O30" s="216"/>
      <c r="P30" s="227"/>
      <c r="Q30" s="203">
        <f ca="1">TRUNC(+Q27+Q27*'[1]Orçamento Sintético'!$F$332/100,2)</f>
        <v>0</v>
      </c>
      <c r="R30" s="224"/>
      <c r="S30" s="213"/>
      <c r="T30" s="227"/>
      <c r="U30" s="203">
        <f ca="1">TRUNC(+U27+U27*'[1]Orçamento Sintético'!$F$332/100,2)</f>
        <v>0</v>
      </c>
      <c r="V30" s="224"/>
      <c r="X30" s="148"/>
      <c r="Y30" s="148"/>
    </row>
    <row r="31" spans="1:25" s="177" customFormat="1" ht="10.9" customHeight="1" thickBot="1">
      <c r="A31" s="228"/>
      <c r="B31" s="229"/>
      <c r="C31" s="230"/>
      <c r="D31" s="231"/>
      <c r="E31" s="231"/>
      <c r="F31" s="231"/>
      <c r="G31" s="232"/>
      <c r="H31" s="233"/>
      <c r="I31" s="234"/>
      <c r="J31" s="235"/>
      <c r="K31" s="236"/>
      <c r="L31" s="237"/>
      <c r="M31" s="234"/>
      <c r="N31" s="235"/>
      <c r="O31" s="236"/>
      <c r="P31" s="237"/>
      <c r="Q31" s="234"/>
      <c r="R31" s="238"/>
      <c r="S31" s="232"/>
      <c r="T31" s="237"/>
      <c r="U31" s="234"/>
      <c r="V31" s="235"/>
      <c r="X31" s="148"/>
      <c r="Y31" s="148"/>
    </row>
    <row r="32" spans="1:25" s="177" customFormat="1" ht="10.9" customHeight="1" thickBot="1">
      <c r="A32" s="163"/>
      <c r="B32" s="239" t="s">
        <v>581</v>
      </c>
      <c r="C32" s="240"/>
      <c r="D32" s="240"/>
      <c r="E32" s="241"/>
      <c r="F32" s="167"/>
      <c r="G32" s="242"/>
      <c r="H32" s="243"/>
      <c r="I32" s="244"/>
      <c r="J32" s="245"/>
      <c r="K32" s="246"/>
      <c r="L32" s="247"/>
      <c r="M32" s="244"/>
      <c r="N32" s="245"/>
      <c r="O32" s="246"/>
      <c r="P32" s="247"/>
      <c r="Q32" s="244"/>
      <c r="R32" s="248"/>
      <c r="S32" s="242"/>
      <c r="T32" s="247"/>
      <c r="U32" s="244"/>
      <c r="V32" s="245"/>
      <c r="X32" s="148"/>
      <c r="Y32" s="148"/>
    </row>
    <row r="33" spans="1:25" s="177" customFormat="1" ht="10.9" customHeight="1">
      <c r="A33" s="249">
        <v>18</v>
      </c>
      <c r="B33" s="179" t="str">
        <f>VLOOKUP(A33,'[1]Orçamento Sintético'!A36:L374,4,FALSE)</f>
        <v>EQUIPAMENTOS</v>
      </c>
      <c r="C33" s="250">
        <f>'[1]Orçamento Sintético'!J342</f>
        <v>0</v>
      </c>
      <c r="D33" s="251"/>
      <c r="E33" s="251">
        <f>C33+D33</f>
        <v>0</v>
      </c>
      <c r="F33" s="252" t="e">
        <f>+E33/($E$24+$E$35)*100</f>
        <v>#DIV/0!</v>
      </c>
      <c r="G33" s="183">
        <f t="shared" ref="G33" si="77">+H33*$C33</f>
        <v>0</v>
      </c>
      <c r="H33" s="184"/>
      <c r="I33" s="185">
        <f t="shared" ref="I33" si="78">+J33*$D33</f>
        <v>0</v>
      </c>
      <c r="J33" s="186">
        <f t="shared" ref="J33" si="79">H33</f>
        <v>0</v>
      </c>
      <c r="K33" s="183">
        <f t="shared" ref="K33" si="80">+L33*$C33</f>
        <v>0</v>
      </c>
      <c r="L33" s="184">
        <v>0</v>
      </c>
      <c r="M33" s="185">
        <f t="shared" ref="M33" si="81">+N33*$D33</f>
        <v>0</v>
      </c>
      <c r="N33" s="186">
        <f t="shared" ref="N33" si="82">L33</f>
        <v>0</v>
      </c>
      <c r="O33" s="253">
        <f t="shared" ref="O33" si="83">+P33*$C33</f>
        <v>0</v>
      </c>
      <c r="P33" s="184">
        <v>0</v>
      </c>
      <c r="Q33" s="185">
        <f t="shared" ref="Q33" si="84">+R33*$D33</f>
        <v>0</v>
      </c>
      <c r="R33" s="186">
        <f t="shared" ref="R33" si="85">P33</f>
        <v>0</v>
      </c>
      <c r="S33" s="183">
        <f t="shared" ref="S33" si="86">+T33*$C33</f>
        <v>0</v>
      </c>
      <c r="T33" s="184">
        <v>0.8</v>
      </c>
      <c r="U33" s="185">
        <f t="shared" ref="U33" si="87">+V33*$D33</f>
        <v>0</v>
      </c>
      <c r="V33" s="186">
        <v>0</v>
      </c>
      <c r="X33" s="176"/>
      <c r="Y33" s="176"/>
    </row>
    <row r="34" spans="1:25" s="177" customFormat="1" ht="10.9" customHeight="1">
      <c r="A34" s="149"/>
      <c r="B34" s="254"/>
      <c r="C34" s="209"/>
      <c r="D34" s="207"/>
      <c r="E34" s="255"/>
      <c r="F34" s="256"/>
      <c r="G34" s="257"/>
      <c r="H34" s="258"/>
      <c r="I34" s="259"/>
      <c r="J34" s="260"/>
      <c r="K34" s="261"/>
      <c r="L34" s="262"/>
      <c r="M34" s="259"/>
      <c r="N34" s="260"/>
      <c r="O34" s="261"/>
      <c r="P34" s="262"/>
      <c r="Q34" s="259"/>
      <c r="R34" s="263"/>
      <c r="S34" s="257"/>
      <c r="T34" s="262"/>
      <c r="U34" s="259"/>
      <c r="V34" s="260"/>
      <c r="X34" s="148"/>
      <c r="Y34" s="148"/>
    </row>
    <row r="35" spans="1:25" s="177" customFormat="1" ht="10.9" customHeight="1">
      <c r="A35" s="201"/>
      <c r="B35" s="202" t="s">
        <v>582</v>
      </c>
      <c r="C35" s="264">
        <f>SUM(C33:C33)</f>
        <v>0</v>
      </c>
      <c r="D35" s="265">
        <f>SUM(D33:D34)</f>
        <v>0</v>
      </c>
      <c r="E35" s="265">
        <f>SUM(E33:E34)</f>
        <v>0</v>
      </c>
      <c r="F35" s="266" t="e">
        <f>SUM(F24:F34)</f>
        <v>#DIV/0!</v>
      </c>
      <c r="G35" s="257"/>
      <c r="H35" s="258"/>
      <c r="I35" s="259"/>
      <c r="J35" s="260"/>
      <c r="K35" s="261"/>
      <c r="L35" s="262"/>
      <c r="M35" s="259"/>
      <c r="N35" s="260"/>
      <c r="O35" s="261"/>
      <c r="P35" s="262"/>
      <c r="Q35" s="259"/>
      <c r="R35" s="263"/>
      <c r="S35" s="257"/>
      <c r="T35" s="262"/>
      <c r="U35" s="259"/>
      <c r="V35" s="260"/>
      <c r="X35" s="148"/>
      <c r="Y35" s="148"/>
    </row>
    <row r="36" spans="1:25" s="177" customFormat="1" ht="10.9" customHeight="1">
      <c r="A36" s="210"/>
      <c r="B36" s="150"/>
      <c r="C36" s="267"/>
      <c r="D36" s="15"/>
      <c r="E36" s="15"/>
      <c r="F36" s="268"/>
      <c r="G36" s="257"/>
      <c r="H36" s="258"/>
      <c r="I36" s="259"/>
      <c r="J36" s="260"/>
      <c r="K36" s="261"/>
      <c r="L36" s="262"/>
      <c r="M36" s="259"/>
      <c r="N36" s="260"/>
      <c r="O36" s="261"/>
      <c r="P36" s="262"/>
      <c r="Q36" s="259"/>
      <c r="R36" s="263"/>
      <c r="S36" s="257"/>
      <c r="T36" s="262"/>
      <c r="U36" s="259"/>
      <c r="V36" s="260"/>
      <c r="X36" s="148"/>
      <c r="Y36" s="148"/>
    </row>
    <row r="37" spans="1:25" s="177" customFormat="1" ht="10.9" customHeight="1">
      <c r="A37" s="210"/>
      <c r="B37" s="150" t="s">
        <v>525</v>
      </c>
      <c r="C37" s="267"/>
      <c r="D37" s="15"/>
      <c r="E37" s="15"/>
      <c r="F37" s="268"/>
      <c r="G37" s="219">
        <f>SUM(G33)</f>
        <v>0</v>
      </c>
      <c r="H37" s="220"/>
      <c r="I37" s="217"/>
      <c r="J37" s="221"/>
      <c r="K37" s="219">
        <f>SUM(K33)</f>
        <v>0</v>
      </c>
      <c r="L37" s="220"/>
      <c r="M37" s="217"/>
      <c r="N37" s="221"/>
      <c r="O37" s="222">
        <f>SUM(O33)</f>
        <v>0</v>
      </c>
      <c r="P37" s="220"/>
      <c r="Q37" s="217"/>
      <c r="R37" s="221"/>
      <c r="S37" s="219">
        <f>SUM(S33)</f>
        <v>0</v>
      </c>
      <c r="T37" s="220"/>
      <c r="U37" s="217"/>
      <c r="V37" s="221"/>
      <c r="X37" s="148"/>
      <c r="Y37" s="148"/>
    </row>
    <row r="38" spans="1:25" s="177" customFormat="1" ht="10.9" customHeight="1">
      <c r="A38" s="210"/>
      <c r="B38" s="150" t="s">
        <v>524</v>
      </c>
      <c r="C38" s="267"/>
      <c r="D38" s="15"/>
      <c r="E38" s="15"/>
      <c r="F38" s="268"/>
      <c r="G38" s="213"/>
      <c r="H38" s="8"/>
      <c r="I38" s="222">
        <f>SUM(I33)</f>
        <v>0</v>
      </c>
      <c r="J38" s="224" t="e">
        <f>+I38/$D35</f>
        <v>#DIV/0!</v>
      </c>
      <c r="K38" s="213"/>
      <c r="L38" s="8"/>
      <c r="M38" s="222">
        <f>SUM(M33)</f>
        <v>0</v>
      </c>
      <c r="N38" s="224" t="e">
        <f>+M38/$D35</f>
        <v>#DIV/0!</v>
      </c>
      <c r="O38" s="216"/>
      <c r="P38" s="8"/>
      <c r="Q38" s="222">
        <f>SUM(Q33)</f>
        <v>0</v>
      </c>
      <c r="R38" s="224" t="e">
        <f>+Q38/$D35</f>
        <v>#DIV/0!</v>
      </c>
      <c r="S38" s="213"/>
      <c r="T38" s="8"/>
      <c r="U38" s="222">
        <f>SUM(U33)</f>
        <v>0</v>
      </c>
      <c r="V38" s="224" t="e">
        <f>+U38/$D35</f>
        <v>#DIV/0!</v>
      </c>
      <c r="X38" s="148"/>
      <c r="Y38" s="148"/>
    </row>
    <row r="39" spans="1:25" s="177" customFormat="1" ht="10.9" customHeight="1">
      <c r="A39" s="210"/>
      <c r="B39" s="150"/>
      <c r="C39" s="267"/>
      <c r="D39" s="15"/>
      <c r="E39" s="15"/>
      <c r="F39" s="268"/>
      <c r="G39" s="213"/>
      <c r="H39" s="8"/>
      <c r="I39" s="214"/>
      <c r="J39" s="215"/>
      <c r="K39" s="213"/>
      <c r="L39" s="8"/>
      <c r="M39" s="214"/>
      <c r="N39" s="215"/>
      <c r="O39" s="216"/>
      <c r="P39" s="8"/>
      <c r="Q39" s="214"/>
      <c r="R39" s="215"/>
      <c r="S39" s="213"/>
      <c r="T39" s="8"/>
      <c r="U39" s="214"/>
      <c r="V39" s="215"/>
      <c r="X39" s="148"/>
      <c r="Y39" s="148"/>
    </row>
    <row r="40" spans="1:25" s="177" customFormat="1" ht="10.9" customHeight="1">
      <c r="A40" s="210"/>
      <c r="B40" s="150"/>
      <c r="C40" s="203">
        <f>TRUNC(+C35+C35*'[1]Orçamento Sintético'!$F$364/100,2)</f>
        <v>0</v>
      </c>
      <c r="D40" s="15"/>
      <c r="E40" s="15"/>
      <c r="F40" s="268"/>
      <c r="G40" s="203">
        <f>TRUNC(+G37+G37*'[1]Orçamento Sintético'!$F$332/100,2)</f>
        <v>0</v>
      </c>
      <c r="H40" s="220"/>
      <c r="I40" s="217"/>
      <c r="J40" s="221"/>
      <c r="K40" s="203">
        <f>TRUNC(+K37+K37*'[1]Orçamento Sintético'!$F$332/100,2)</f>
        <v>0</v>
      </c>
      <c r="L40" s="220"/>
      <c r="M40" s="217"/>
      <c r="N40" s="221"/>
      <c r="O40" s="226">
        <f>TRUNC(+O37+O37*'[1]Orçamento Sintético'!$F$332/100,2)</f>
        <v>0</v>
      </c>
      <c r="P40" s="220"/>
      <c r="Q40" s="217"/>
      <c r="R40" s="221"/>
      <c r="S40" s="203">
        <f>TRUNC(+S37+S37*'[1]Orçamento Sintético'!$F$332/100,2)</f>
        <v>0</v>
      </c>
      <c r="T40" s="220"/>
      <c r="U40" s="217"/>
      <c r="V40" s="221"/>
      <c r="X40" s="148"/>
      <c r="Y40" s="148"/>
    </row>
    <row r="41" spans="1:25" s="177" customFormat="1" ht="10.9" customHeight="1">
      <c r="A41" s="210"/>
      <c r="B41" s="150" t="s">
        <v>583</v>
      </c>
      <c r="C41" s="267"/>
      <c r="D41" s="203">
        <f>TRUNC(+D35+D35*'[1]Orçamento Sintético'!$F$364/100,2)</f>
        <v>0</v>
      </c>
      <c r="E41" s="265">
        <f>SUM(C40,D41)</f>
        <v>0</v>
      </c>
      <c r="F41" s="268"/>
      <c r="G41" s="213"/>
      <c r="H41" s="8"/>
      <c r="I41" s="203">
        <f>TRUNC(+I38+I38*'[1]Orçamento Sintético'!$F$364/100,2)</f>
        <v>0</v>
      </c>
      <c r="J41" s="224"/>
      <c r="K41" s="213"/>
      <c r="L41" s="8"/>
      <c r="M41" s="203">
        <f>TRUNC(+M38+M38*'[1]Orçamento Sintético'!$F$364/100,2)</f>
        <v>0</v>
      </c>
      <c r="N41" s="224"/>
      <c r="O41" s="216"/>
      <c r="P41" s="8"/>
      <c r="Q41" s="203">
        <f>TRUNC(+Q38+Q38*'[1]Orçamento Sintético'!$F$364/100,2)</f>
        <v>0</v>
      </c>
      <c r="R41" s="224"/>
      <c r="S41" s="213"/>
      <c r="T41" s="8"/>
      <c r="U41" s="203">
        <f>TRUNC(+U38+U38*'[1]Orçamento Sintético'!$F$364/100,2)</f>
        <v>0</v>
      </c>
      <c r="V41" s="224"/>
      <c r="X41" s="148"/>
      <c r="Y41" s="148"/>
    </row>
    <row r="42" spans="1:25" s="177" customFormat="1" ht="10.9" customHeight="1" thickBot="1">
      <c r="A42" s="269"/>
      <c r="B42" s="270"/>
      <c r="C42" s="271"/>
      <c r="D42" s="16"/>
      <c r="E42" s="16"/>
      <c r="F42" s="272"/>
      <c r="G42" s="273"/>
      <c r="H42" s="274"/>
      <c r="I42" s="275"/>
      <c r="J42" s="276"/>
      <c r="K42" s="277"/>
      <c r="L42" s="278"/>
      <c r="M42" s="275"/>
      <c r="N42" s="276"/>
      <c r="O42" s="277"/>
      <c r="P42" s="278"/>
      <c r="Q42" s="275"/>
      <c r="R42" s="279"/>
      <c r="S42" s="273"/>
      <c r="T42" s="278"/>
      <c r="U42" s="275"/>
      <c r="V42" s="276"/>
      <c r="X42" s="148"/>
      <c r="Y42" s="148"/>
    </row>
    <row r="43" spans="1:25" s="177" customFormat="1" ht="9.6">
      <c r="A43" s="280"/>
      <c r="B43" s="281"/>
      <c r="C43" s="282"/>
      <c r="D43" s="283"/>
      <c r="E43" s="283"/>
      <c r="F43" s="283"/>
      <c r="G43" s="257"/>
      <c r="H43" s="258"/>
      <c r="I43" s="259"/>
      <c r="J43" s="260"/>
      <c r="K43" s="261"/>
      <c r="L43" s="262"/>
      <c r="M43" s="259"/>
      <c r="N43" s="260"/>
      <c r="O43" s="261"/>
      <c r="P43" s="262"/>
      <c r="Q43" s="259"/>
      <c r="R43" s="263"/>
      <c r="S43" s="257"/>
      <c r="T43" s="262"/>
      <c r="U43" s="259"/>
      <c r="V43" s="260"/>
      <c r="X43" s="148"/>
      <c r="Y43" s="148"/>
    </row>
    <row r="44" spans="1:25" s="177" customFormat="1" ht="10.9" customHeight="1">
      <c r="A44" s="228"/>
      <c r="B44" s="229" t="s">
        <v>584</v>
      </c>
      <c r="C44" s="230"/>
      <c r="D44" s="231"/>
      <c r="E44" s="231"/>
      <c r="F44" s="231"/>
      <c r="G44" s="284"/>
      <c r="H44" s="233"/>
      <c r="I44" s="234">
        <f ca="1">G29+I30+G40+I41</f>
        <v>0</v>
      </c>
      <c r="J44" s="235">
        <f ca="1">TRUNC((+I44/$E$45),6)</f>
        <v>0</v>
      </c>
      <c r="K44" s="285"/>
      <c r="L44" s="237"/>
      <c r="M44" s="234">
        <f ca="1">K29+M30+K40+M41</f>
        <v>0</v>
      </c>
      <c r="N44" s="235">
        <f ca="1">TRUNC((+M44/$E$45),6)</f>
        <v>0</v>
      </c>
      <c r="O44" s="285"/>
      <c r="P44" s="237"/>
      <c r="Q44" s="234">
        <v>0</v>
      </c>
      <c r="R44" s="238" t="e">
        <f>TRUNC((+Q44/$E$45),6)</f>
        <v>#DIV/0!</v>
      </c>
      <c r="S44" s="284"/>
      <c r="T44" s="237"/>
      <c r="U44" s="234">
        <v>0</v>
      </c>
      <c r="V44" s="238" t="e">
        <f>TRUNC((+U44/$E$45),6)</f>
        <v>#DIV/0!</v>
      </c>
      <c r="X44" s="148"/>
      <c r="Y44" s="286"/>
    </row>
    <row r="45" spans="1:25" s="177" customFormat="1" ht="10.9" customHeight="1">
      <c r="A45" s="228"/>
      <c r="B45" s="229" t="s">
        <v>585</v>
      </c>
      <c r="C45" s="230"/>
      <c r="D45" s="231"/>
      <c r="E45" s="204">
        <f>SUM(E30,E41)</f>
        <v>0</v>
      </c>
      <c r="F45" s="231"/>
      <c r="G45" s="284"/>
      <c r="H45" s="233"/>
      <c r="I45" s="234">
        <f ca="1">+I44</f>
        <v>0</v>
      </c>
      <c r="J45" s="235">
        <f ca="1">TRUNC((+I45/$E$45),6)</f>
        <v>0</v>
      </c>
      <c r="K45" s="285"/>
      <c r="L45" s="237"/>
      <c r="M45" s="234">
        <f ca="1">TRUNC(+M44+I45,3)</f>
        <v>0</v>
      </c>
      <c r="N45" s="235">
        <f ca="1">TRUNC((+M45/$E$45),6)</f>
        <v>0</v>
      </c>
      <c r="O45" s="285"/>
      <c r="P45" s="237"/>
      <c r="Q45" s="234">
        <v>0</v>
      </c>
      <c r="R45" s="238" t="e">
        <f>TRUNC((+Q45/$E$45),6)</f>
        <v>#DIV/0!</v>
      </c>
      <c r="S45" s="284"/>
      <c r="T45" s="237"/>
      <c r="U45" s="234">
        <v>0</v>
      </c>
      <c r="V45" s="238" t="e">
        <f>TRUNC((+U45/$E$45),6)</f>
        <v>#DIV/0!</v>
      </c>
      <c r="X45" s="148"/>
      <c r="Y45" s="148"/>
    </row>
    <row r="46" spans="1:25" s="177" customFormat="1" ht="10.9" customHeight="1" thickBot="1">
      <c r="A46" s="9"/>
      <c r="B46" s="287"/>
      <c r="C46" s="288"/>
      <c r="D46" s="289"/>
      <c r="E46" s="289"/>
      <c r="F46" s="289"/>
      <c r="G46" s="290"/>
      <c r="H46" s="10"/>
      <c r="I46" s="291"/>
      <c r="J46" s="292"/>
      <c r="K46" s="293"/>
      <c r="L46" s="291"/>
      <c r="M46" s="291"/>
      <c r="N46" s="292"/>
      <c r="O46" s="293"/>
      <c r="P46" s="291"/>
      <c r="Q46" s="291"/>
      <c r="R46" s="294"/>
      <c r="S46" s="290"/>
      <c r="T46" s="291"/>
      <c r="U46" s="291"/>
      <c r="V46" s="292"/>
      <c r="X46" s="148"/>
      <c r="Y46" s="148"/>
    </row>
    <row r="47" spans="1:25" ht="10.9" customHeight="1"/>
    <row r="48" spans="1:25">
      <c r="B48" s="300" t="s">
        <v>586</v>
      </c>
      <c r="C48" s="301"/>
      <c r="D48" s="302"/>
      <c r="E48" s="303"/>
      <c r="F48" s="304"/>
      <c r="J48" s="305"/>
    </row>
    <row r="49" spans="1:25" s="306" customFormat="1" ht="10.15">
      <c r="B49" s="307" t="s">
        <v>587</v>
      </c>
      <c r="C49" s="308"/>
      <c r="D49" s="309"/>
      <c r="E49" s="310"/>
      <c r="F49" s="311"/>
      <c r="H49" s="312"/>
      <c r="J49" s="305"/>
      <c r="K49" s="305"/>
      <c r="L49" s="305"/>
      <c r="O49" s="305"/>
      <c r="P49" s="305"/>
    </row>
    <row r="50" spans="1:25" s="306" customFormat="1" ht="10.15">
      <c r="B50" s="307" t="s">
        <v>588</v>
      </c>
      <c r="C50" s="313"/>
      <c r="D50" s="309"/>
      <c r="E50" s="310"/>
      <c r="F50" s="311"/>
      <c r="H50" s="312"/>
      <c r="J50" s="305"/>
      <c r="L50" s="305"/>
      <c r="P50" s="305"/>
    </row>
    <row r="51" spans="1:25" s="306" customFormat="1" ht="10.15">
      <c r="H51" s="312"/>
      <c r="L51" s="305"/>
      <c r="P51" s="305"/>
    </row>
    <row r="52" spans="1:25" s="306" customFormat="1" ht="10.15">
      <c r="H52" s="312"/>
      <c r="L52" s="305"/>
      <c r="P52" s="305"/>
    </row>
    <row r="53" spans="1:25" s="306" customFormat="1" ht="10.15">
      <c r="D53" s="314"/>
      <c r="E53" s="315" t="s">
        <v>589</v>
      </c>
      <c r="F53" s="314"/>
      <c r="H53" s="312"/>
      <c r="L53" s="305"/>
      <c r="P53" s="305"/>
    </row>
    <row r="55" spans="1:25" ht="15.6">
      <c r="B55" s="316"/>
      <c r="C55" s="317"/>
      <c r="D55" s="317"/>
      <c r="E55" s="317"/>
      <c r="F55" s="317"/>
      <c r="G55" s="317"/>
      <c r="H55" s="318"/>
      <c r="I55" s="317"/>
      <c r="J55" s="317"/>
    </row>
    <row r="56" spans="1:25">
      <c r="B56" s="295"/>
      <c r="C56" s="296"/>
    </row>
    <row r="57" spans="1:25" s="316" customFormat="1" ht="12">
      <c r="A57" s="319"/>
      <c r="D57" s="319"/>
      <c r="E57" s="319"/>
      <c r="F57" s="319"/>
      <c r="G57" s="320"/>
      <c r="H57" s="321" t="s">
        <v>590</v>
      </c>
      <c r="I57" s="322"/>
      <c r="J57" s="323"/>
      <c r="K57" s="32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X57" s="323"/>
      <c r="Y57" s="323"/>
    </row>
    <row r="58" spans="1:25" s="316" customFormat="1" ht="12">
      <c r="A58" s="319"/>
      <c r="B58" s="324"/>
      <c r="D58" s="319"/>
      <c r="E58" s="319"/>
      <c r="F58" s="319"/>
      <c r="G58" s="320"/>
      <c r="H58" s="325" t="s">
        <v>591</v>
      </c>
      <c r="I58" s="322"/>
      <c r="J58" s="323"/>
      <c r="K58" s="323"/>
      <c r="L58" s="323"/>
      <c r="M58" s="323"/>
      <c r="N58" s="323"/>
      <c r="O58" s="323"/>
      <c r="P58" s="323"/>
      <c r="Q58" s="323"/>
      <c r="R58" s="323"/>
      <c r="S58" s="323"/>
      <c r="T58" s="323"/>
      <c r="U58" s="323"/>
      <c r="V58" s="323"/>
      <c r="X58" s="323"/>
      <c r="Y58" s="323"/>
    </row>
    <row r="59" spans="1:25" s="316" customFormat="1" ht="12">
      <c r="A59" s="319"/>
      <c r="B59" s="324"/>
      <c r="D59" s="319"/>
      <c r="E59" s="319"/>
      <c r="F59" s="319"/>
      <c r="G59" s="320"/>
      <c r="H59" s="325" t="s">
        <v>592</v>
      </c>
      <c r="I59" s="322"/>
      <c r="J59" s="323"/>
      <c r="K59" s="323"/>
      <c r="L59" s="323"/>
      <c r="M59" s="323"/>
      <c r="N59" s="323"/>
      <c r="O59" s="323"/>
      <c r="P59" s="323"/>
      <c r="Q59" s="323"/>
      <c r="R59" s="323"/>
      <c r="S59" s="323"/>
      <c r="T59" s="323"/>
      <c r="U59" s="323"/>
      <c r="V59" s="323"/>
      <c r="X59" s="323"/>
      <c r="Y59" s="323"/>
    </row>
    <row r="60" spans="1:25" s="316" customFormat="1" ht="12">
      <c r="A60" s="319"/>
      <c r="B60" s="324"/>
      <c r="D60" s="319"/>
      <c r="E60" s="319"/>
      <c r="F60" s="319"/>
      <c r="G60" s="320"/>
      <c r="H60" s="325" t="s">
        <v>593</v>
      </c>
      <c r="I60" s="322"/>
      <c r="J60" s="323"/>
      <c r="K60" s="32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X60" s="323"/>
      <c r="Y60" s="323"/>
    </row>
    <row r="61" spans="1:25" s="316" customFormat="1" ht="12">
      <c r="A61" s="319"/>
      <c r="B61" s="324"/>
      <c r="D61" s="319"/>
      <c r="E61" s="319"/>
      <c r="F61" s="319"/>
      <c r="G61" s="320"/>
      <c r="H61" s="325" t="s">
        <v>594</v>
      </c>
      <c r="I61" s="322"/>
      <c r="J61" s="323"/>
      <c r="K61" s="32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X61" s="323"/>
      <c r="Y61" s="323"/>
    </row>
    <row r="62" spans="1:25" s="316" customFormat="1" ht="12">
      <c r="A62" s="319"/>
      <c r="B62" s="324"/>
      <c r="D62" s="319"/>
      <c r="E62" s="319"/>
      <c r="F62" s="319"/>
      <c r="G62" s="320"/>
      <c r="H62" s="325" t="s">
        <v>595</v>
      </c>
      <c r="I62" s="322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X62" s="323"/>
      <c r="Y62" s="323"/>
    </row>
    <row r="63" spans="1:25" s="316" customFormat="1" ht="11.45">
      <c r="A63" s="319"/>
      <c r="B63" s="319"/>
      <c r="D63" s="319"/>
      <c r="E63" s="319"/>
      <c r="F63" s="319"/>
      <c r="G63" s="320"/>
      <c r="H63" s="326"/>
      <c r="I63" s="322"/>
      <c r="J63" s="323"/>
      <c r="K63" s="32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X63" s="323"/>
      <c r="Y63" s="323"/>
    </row>
    <row r="64" spans="1:25" s="316" customFormat="1" ht="11.45">
      <c r="A64" s="319"/>
      <c r="B64" s="319"/>
      <c r="C64" s="327"/>
      <c r="D64" s="319"/>
      <c r="E64" s="319"/>
      <c r="F64" s="319"/>
      <c r="G64" s="320"/>
      <c r="H64" s="326"/>
      <c r="I64" s="322"/>
      <c r="J64" s="323"/>
      <c r="K64" s="32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X64" s="323"/>
      <c r="Y64" s="323"/>
    </row>
  </sheetData>
  <mergeCells count="12">
    <mergeCell ref="S3:T3"/>
    <mergeCell ref="U3:V3"/>
    <mergeCell ref="G2:J2"/>
    <mergeCell ref="K2:N2"/>
    <mergeCell ref="O2:R2"/>
    <mergeCell ref="S2:V2"/>
    <mergeCell ref="G3:H3"/>
    <mergeCell ref="I3:J3"/>
    <mergeCell ref="K3:L3"/>
    <mergeCell ref="M3:N3"/>
    <mergeCell ref="O3:P3"/>
    <mergeCell ref="Q3:R3"/>
  </mergeCells>
  <pageMargins left="0.59055118110236227" right="0.59055118110236227" top="0.78740157480314965" bottom="0.59055118110236227" header="0.31496062992125984" footer="0.31496062992125984"/>
  <pageSetup paperSize="8" scale="98" orientation="landscape" r:id="rId1"/>
  <colBreaks count="2" manualBreakCount="2">
    <brk id="6" max="52" man="1"/>
    <brk id="14" max="5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1565616D-0447-4AC3-A771-2D7CF2A0D2AA}"/>
</file>

<file path=customXml/itemProps2.xml><?xml version="1.0" encoding="utf-8"?>
<ds:datastoreItem xmlns:ds="http://schemas.openxmlformats.org/officeDocument/2006/customXml" ds:itemID="{A67C7953-0144-4C21-AF96-20221CFEECCD}"/>
</file>

<file path=customXml/itemProps3.xml><?xml version="1.0" encoding="utf-8"?>
<ds:datastoreItem xmlns:ds="http://schemas.openxmlformats.org/officeDocument/2006/customXml" ds:itemID="{0BA64DCB-137E-47C6-9356-5523CDF0A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cp:keywords/>
  <dc:description/>
  <cp:lastModifiedBy>JEFFERSON ANTUNES</cp:lastModifiedBy>
  <cp:revision>0</cp:revision>
  <dcterms:created xsi:type="dcterms:W3CDTF">2026-05-04T12:56:36Z</dcterms:created>
  <dcterms:modified xsi:type="dcterms:W3CDTF">2026-05-28T12:57:58Z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  <property fmtid="{D5CDD505-2E9C-101B-9397-08002B2CF9AE}" pid="3" name="MediaServiceImageTags">
    <vt:lpwstr/>
  </property>
</Properties>
</file>